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-255" windowWidth="15480" windowHeight="11640" activeTab="2"/>
  </bookViews>
  <sheets>
    <sheet name="priemonės" sheetId="1" r:id="rId1"/>
    <sheet name="šaltiniai" sheetId="4" r:id="rId2"/>
    <sheet name="vertinimo kriterijai" sheetId="3" r:id="rId3"/>
  </sheets>
  <definedNames>
    <definedName name="_xlnm.Print_Titles" localSheetId="0">priemonės!$4:$6</definedName>
    <definedName name="_xlnm.Print_Titles" localSheetId="2">'vertinimo kriterijai'!$4:$5</definedName>
  </definedNames>
  <calcPr calcId="125725"/>
</workbook>
</file>

<file path=xl/calcChain.xml><?xml version="1.0" encoding="utf-8"?>
<calcChain xmlns="http://schemas.openxmlformats.org/spreadsheetml/2006/main">
  <c r="N8" i="4"/>
  <c r="M8"/>
  <c r="L8"/>
  <c r="K8"/>
  <c r="J8"/>
  <c r="I8"/>
  <c r="N51" i="1"/>
  <c r="M51"/>
  <c r="L51"/>
  <c r="K51"/>
  <c r="J51"/>
  <c r="I51"/>
  <c r="N41"/>
  <c r="N7" i="4" s="1"/>
  <c r="N6" s="1"/>
  <c r="N13" s="1"/>
  <c r="M41" i="1"/>
  <c r="M65" s="1"/>
  <c r="L41"/>
  <c r="L65" s="1"/>
  <c r="K41"/>
  <c r="K7" i="4" s="1"/>
  <c r="J41" i="1"/>
  <c r="J65" s="1"/>
  <c r="I41"/>
  <c r="N64"/>
  <c r="M64"/>
  <c r="L64"/>
  <c r="K64"/>
  <c r="J64"/>
  <c r="J7" i="4" s="1"/>
  <c r="J6" s="1"/>
  <c r="J13" s="1"/>
  <c r="I64" i="1"/>
  <c r="N19"/>
  <c r="M19"/>
  <c r="L19"/>
  <c r="K19"/>
  <c r="J19"/>
  <c r="I19"/>
  <c r="I31"/>
  <c r="I24"/>
  <c r="I35" s="1"/>
  <c r="I66" s="1"/>
  <c r="I67" s="1"/>
  <c r="I15"/>
  <c r="N58"/>
  <c r="M58"/>
  <c r="L58"/>
  <c r="K58"/>
  <c r="J58"/>
  <c r="I58"/>
  <c r="I7" i="4" s="1"/>
  <c r="I6" s="1"/>
  <c r="I13" s="1"/>
  <c r="J9"/>
  <c r="K9"/>
  <c r="L9"/>
  <c r="M9"/>
  <c r="N9"/>
  <c r="N31" i="1"/>
  <c r="M31"/>
  <c r="L31"/>
  <c r="K31"/>
  <c r="J31"/>
  <c r="I9" i="4"/>
  <c r="J15" i="1"/>
  <c r="J35" s="1"/>
  <c r="J24"/>
  <c r="J28"/>
  <c r="J34"/>
  <c r="K15"/>
  <c r="K35" s="1"/>
  <c r="K24"/>
  <c r="K28"/>
  <c r="K34"/>
  <c r="L15"/>
  <c r="L35" s="1"/>
  <c r="L66" s="1"/>
  <c r="L67" s="1"/>
  <c r="L24"/>
  <c r="L28"/>
  <c r="L34"/>
  <c r="M15"/>
  <c r="M35" s="1"/>
  <c r="M24"/>
  <c r="M28"/>
  <c r="M34"/>
  <c r="N15"/>
  <c r="N35" s="1"/>
  <c r="N66" s="1"/>
  <c r="N67" s="1"/>
  <c r="N24"/>
  <c r="N28"/>
  <c r="N34"/>
  <c r="I28"/>
  <c r="I34"/>
  <c r="L53"/>
  <c r="K53"/>
  <c r="K65" s="1"/>
  <c r="M53"/>
  <c r="N53"/>
  <c r="I53"/>
  <c r="I65"/>
  <c r="J53"/>
  <c r="N65"/>
  <c r="M66" l="1"/>
  <c r="M67" s="1"/>
  <c r="K66"/>
  <c r="K67" s="1"/>
  <c r="J66"/>
  <c r="J67" s="1"/>
  <c r="K6" i="4"/>
  <c r="K13" s="1"/>
  <c r="M7"/>
  <c r="M6" s="1"/>
  <c r="M13" s="1"/>
  <c r="L7"/>
  <c r="L6" s="1"/>
  <c r="L13" s="1"/>
</calcChain>
</file>

<file path=xl/comments1.xml><?xml version="1.0" encoding="utf-8"?>
<comments xmlns="http://schemas.openxmlformats.org/spreadsheetml/2006/main">
  <authors>
    <author>User</author>
  </authors>
  <commentList>
    <comment ref="C36" authorId="0">
      <text>
        <r>
          <rPr>
            <b/>
            <sz val="10"/>
            <color indexed="81"/>
            <rFont val="Tahoma"/>
          </rPr>
          <t>User:</t>
        </r>
        <r>
          <rPr>
            <sz val="10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<sst xmlns="http://schemas.openxmlformats.org/spreadsheetml/2006/main" count="228" uniqueCount="123">
  <si>
    <t>Programos tikslo kodas</t>
  </si>
  <si>
    <t>Uždavinio kodas</t>
  </si>
  <si>
    <t>Priemonės kodas</t>
  </si>
  <si>
    <t>Priemonės pavadinimas</t>
  </si>
  <si>
    <t>Asignavimų valdytojo kodas</t>
  </si>
  <si>
    <t>Priemonės vykdytojo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</si>
  <si>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</si>
  <si>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</si>
  <si>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</si>
  <si>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</si>
  <si>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</si>
  <si>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</si>
  <si>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</si>
  <si>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 xml:space="preserve">Iš viso  programai: </t>
  </si>
  <si>
    <t>Finansavimo šaltiniai</t>
  </si>
  <si>
    <t>Iš jų darbo užmokesčiui</t>
  </si>
  <si>
    <t>SAVIVALDYBĖS  LĖŠOS, IŠ VISO:</t>
  </si>
  <si>
    <t>KITI ŠALTINIAI, IŠ VISO:</t>
  </si>
  <si>
    <t>IŠ VISO:</t>
  </si>
  <si>
    <t>188769113</t>
  </si>
  <si>
    <t>SB</t>
  </si>
  <si>
    <t>03</t>
  </si>
  <si>
    <t>04</t>
  </si>
  <si>
    <t>4.2.</t>
  </si>
  <si>
    <t>05</t>
  </si>
  <si>
    <t>Marijampolės kultūros centro veiklos organizavimas</t>
  </si>
  <si>
    <t>SB(SP)</t>
  </si>
  <si>
    <t>190496013</t>
  </si>
  <si>
    <t>190495783</t>
  </si>
  <si>
    <t>190495979</t>
  </si>
  <si>
    <t>290496690</t>
  </si>
  <si>
    <t>06</t>
  </si>
  <si>
    <t>07</t>
  </si>
  <si>
    <t>Iš viso tikslui</t>
  </si>
  <si>
    <t>08</t>
  </si>
  <si>
    <t>01 Strateginis tikslas. Sukurti saugią socialinę aplinką, teikiant kokybiškas socialinės paramos, švietimo, turizmo, sporto, kultūros ir sveikatos apsaugos paslaugas</t>
  </si>
  <si>
    <t>05 Kultūros veiklos ir plėtros programa</t>
  </si>
  <si>
    <t>Funkcinės klasifikacijos kodas</t>
  </si>
  <si>
    <t>Užtikrinti palankias sąlygas Marijampolės savivaldybės bendruomenės kultūros veiklai ir skatinti bendruomenės kultūrinį aktyvumą.</t>
  </si>
  <si>
    <t>Sudaryti sąlygas profesionalaus meno plėtotei, kultūros renginių įvairovei, užtikrinti bendruomenės poreikius atitinkančią kultūros įstaigų veiklą.</t>
  </si>
  <si>
    <t>Petro Kriaučiūno viešosios bibliotekos veiklos organizavimas</t>
  </si>
  <si>
    <t>Marijampolės kraštotyros muziejaus veiklos organizavimas</t>
  </si>
  <si>
    <t>Lietuvos prezidento K.Griniaus memorialinio muziejaus veiklos organizavimas</t>
  </si>
  <si>
    <t>Marijampolės dramos teatro veiklos organizavimas</t>
  </si>
  <si>
    <t>Sudaryti sąlygas bendruomenės kultūrinei saviraiškai, skatinti ir remti individualias, nevyriausybinių organizacijų, neformalių grupių meno ir kultūros kūrybos iniciatyvas.</t>
  </si>
  <si>
    <t>TIKSLAI, UŽDAVINIAI, VERTINIMO KRITERIJAI IR JŲ REIKŠMĖS</t>
  </si>
  <si>
    <t>Vertinimo kriterijaus kodas</t>
  </si>
  <si>
    <t>Tikslų, uždavinių, vertinimo kriterijų pavadinimai ir mato vienetai</t>
  </si>
  <si>
    <t>Vertinimo kriterijų reikšmės</t>
  </si>
  <si>
    <t>KULTŪROS VEIKLOS IR PLĖTROS PROGRAMOS (NR.05) TIKSLAI, UŽDAVINIAI, PRIEMONĖS IR ASIGNAVIMAI</t>
  </si>
  <si>
    <t>Kultūros centre veikiančiuose mėgėjų meno kolektyvuose dalyvių skaičius, vnt</t>
  </si>
  <si>
    <t>Viešosios bibliotekos skaitytojų skaičius procentais visų savivaldybės gyventojų skaičiaus:</t>
  </si>
  <si>
    <t>Koordinuotų kultūrinių renginių skaičius, vnt.</t>
  </si>
  <si>
    <t>Marijampolės kultūros centro etatų skaičius</t>
  </si>
  <si>
    <t>Marijampolės Petro Kriaučiūno viešosios bibliotekos etatų skaičius</t>
  </si>
  <si>
    <t>Marijampolės kraštotyros muziejaus etatų skaičius</t>
  </si>
  <si>
    <t>Marijampolės dramos teatro etatų skaičius</t>
  </si>
  <si>
    <t>Lietuvos prezidento K.Griniaus memorialinio muziejaus etatų skaičius</t>
  </si>
  <si>
    <t>Paremtų leidybinių projektų skaičius</t>
  </si>
  <si>
    <t>R-01-05-01-01</t>
  </si>
  <si>
    <t>R-01-05-01-02</t>
  </si>
  <si>
    <t>R-01-05-01-03</t>
  </si>
  <si>
    <t>R-01-05-01-04</t>
  </si>
  <si>
    <t>P-01-05-01-01-01</t>
  </si>
  <si>
    <t>P-01-05-01-01-03</t>
  </si>
  <si>
    <t>P-01-05-01-01-04</t>
  </si>
  <si>
    <t>P-01-05-01-01-05</t>
  </si>
  <si>
    <t>P-01-05-01-01-06</t>
  </si>
  <si>
    <t>P-01-05-01-02-01</t>
  </si>
  <si>
    <t>P-01-05-01-02-02</t>
  </si>
  <si>
    <t>KULTŪROS VEIKLOS IR PLĖTROS  PROGRAMOS (05)</t>
  </si>
  <si>
    <t>SB(VB)</t>
  </si>
  <si>
    <t>VšĮ Marijampolės telekino projektų finansavimas</t>
  </si>
  <si>
    <t>Viešuose koncertuose ir savivaldybės renginiuose, valstybės švenčių, atmintinų dienų, istorinių datų minėjimuose apsilankiusių žmonių skaičiaus pokytis,procentais</t>
  </si>
  <si>
    <t>Etninės kultūros veiklos projektų organizavimas</t>
  </si>
  <si>
    <t>Kitų renginių organizavimas</t>
  </si>
  <si>
    <t>Kalėdiniai renginiai, Naujieji Metai</t>
  </si>
  <si>
    <t>188200941</t>
  </si>
  <si>
    <t>Finansavimo šaltinių suvestinė</t>
  </si>
  <si>
    <t>turtui įsigyti</t>
  </si>
  <si>
    <t>2018m.</t>
  </si>
  <si>
    <t>Duomenų šaltinis</t>
  </si>
  <si>
    <t>Leidybinių projektų finansavimas</t>
  </si>
  <si>
    <t>Nevyriausybinių organizacijų ir kitų kultūros įstaigų kūrybinių meninių projektų finansavimas</t>
  </si>
  <si>
    <t>Valstybinė šventės, atmintinos datos ir kiti nenumatyti renginiai</t>
  </si>
  <si>
    <t>Savivaldybės biudžeto lėšos SB</t>
  </si>
  <si>
    <t>Biudžetinių įstaigų pajamos (pajamos už suteikiamas paslaugaqas) SB(SP)</t>
  </si>
  <si>
    <r>
      <t>Valstybės biudžeto specialios tikslinės dotacijos lėšos</t>
    </r>
    <r>
      <rPr>
        <b/>
        <sz val="8"/>
        <rFont val="Times New Roman"/>
        <family val="1"/>
        <charset val="186"/>
      </rPr>
      <t xml:space="preserve"> SB(VB)</t>
    </r>
  </si>
  <si>
    <t>Tūkst.Eur</t>
  </si>
  <si>
    <t xml:space="preserve">Festivalis VASAROS AKVARELĖS </t>
  </si>
  <si>
    <t>Sukaupta Viešojoje bibliotekoje dokumentų , tūkst.fiz. vnt.</t>
  </si>
  <si>
    <t>Kultūros skyrius</t>
  </si>
  <si>
    <t>Finansų skyrius</t>
  </si>
  <si>
    <t>01.05.01-02 Sudaryti sąlygas bendruomenės kultūrinei saviraiškai, skatinti ir remti individualias, nevyriausybinių organizacijų, neformalių grupių meno ir kultūros kūrybos iniciatyvas</t>
  </si>
  <si>
    <t>01.05.01-01 Sudaryti sąlygas profesionalaus meno plėtotei, kultūros renginių įvairovei, užtikrinti bendruomenės poreikius atitinkančią kultūros įstaigų veiklą</t>
  </si>
  <si>
    <t>01.05.01 Užtikrinti palankias sąlygas Marijampolės savivaldybės bendruomenės kultūros veiklai ir skatinti bendruomenės kultūrinį aktyvumą</t>
  </si>
  <si>
    <t xml:space="preserve">Tūkst. Eur
</t>
  </si>
  <si>
    <t>2019m.</t>
  </si>
  <si>
    <t>miesto bibliotekose</t>
  </si>
  <si>
    <t>kaimo bibliotekose</t>
  </si>
  <si>
    <t>2020m.</t>
  </si>
  <si>
    <t>2018-ųjų metų asignavimų planas</t>
  </si>
  <si>
    <t>Numatomi 2019- ųjų metų asignavimai</t>
  </si>
  <si>
    <t>Numatomi 2020 -ųjų metų asignavimai</t>
  </si>
  <si>
    <t xml:space="preserve"> 2018-2020 M. MARIJAMPOLĖS SAVIVALDYBĖS</t>
  </si>
  <si>
    <t>Numatomi 2020-ųjų metų asignavimai</t>
  </si>
  <si>
    <t>Tradicijų išsaugijimas etnografinėse šventėse (Užgavėnės, Sekminės, Joninės, Žolinė)</t>
  </si>
  <si>
    <t>Pasiruošimas ir dalyvavimas Pasaulio lietuvių Lietuvos Dainų šventėje</t>
  </si>
  <si>
    <t>Tautinio kostiumo programos rėmimas</t>
  </si>
  <si>
    <t>Projektas „Marijampolė - Lietuvos kultūros sostinė"</t>
  </si>
  <si>
    <t>Turizmo mugės „Adventur" programa</t>
  </si>
  <si>
    <t>Išorinė, vidinė komunikacija. Viešinimas</t>
  </si>
  <si>
    <t>Šventinės „Kultūros sostinės" atidarymo ir uždarymo iškilmės</t>
  </si>
  <si>
    <t>Meno ir muzikos festivaliai (Malony, Music Park, Šv. Jurgio, Vizijos, Istorinio šokio, Džiūgaukim... Aleliuja, Medynės, Baltas kluonas ir kt.)</t>
  </si>
  <si>
    <t>Šventinis Violetos Urmanos ir Alfredo Nigro koncertas</t>
  </si>
  <si>
    <t>Meninės akcijos (Varpai, Drugeliai, Aš myliu Marijampolę, Žydintis miestas ir kt.)</t>
  </si>
  <si>
    <t>Kino festivaliai (Miestas ir žmonės, Sidabrinės gervės, Kino pavasaris)</t>
  </si>
  <si>
    <t>Konkursai, parodos, ekspozicijos</t>
  </si>
  <si>
    <t>Muziejaus katalogų leidyba</t>
  </si>
  <si>
    <t>Poezijos rinktinės leidimas</t>
  </si>
  <si>
    <t>Fotografijų albumas</t>
  </si>
  <si>
    <t>Marijampolės miesto dienos 2018</t>
  </si>
  <si>
    <t>151005541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</si>
</sst>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Arial"/>
      <charset val="186"/>
    </font>
    <font>
      <b/>
      <sz val="12"/>
      <name val="Times New Roman"/>
      <family val="1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color indexed="81"/>
      <name val="Tahoma"/>
    </font>
    <font>
      <b/>
      <sz val="10"/>
      <color indexed="81"/>
      <name val="Tahoma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1">
    <xf numFmtId="0" fontId="0" fillId="0" borderId="0" xfId="0"/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8" fillId="2" borderId="0" xfId="0" applyFont="1" applyFill="1" applyAlignment="1">
      <alignment vertical="top"/>
    </xf>
    <xf numFmtId="0" fontId="0" fillId="0" borderId="0" xfId="0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5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5" fillId="4" borderId="7" xfId="0" applyFont="1" applyFill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7" xfId="0" applyFont="1" applyBorder="1"/>
    <xf numFmtId="0" fontId="15" fillId="5" borderId="7" xfId="0" applyFont="1" applyFill="1" applyBorder="1" applyAlignment="1">
      <alignment vertical="top" wrapText="1"/>
    </xf>
    <xf numFmtId="0" fontId="13" fillId="0" borderId="7" xfId="0" applyFont="1" applyBorder="1" applyAlignment="1">
      <alignment horizontal="justify"/>
    </xf>
    <xf numFmtId="0" fontId="1" fillId="0" borderId="6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5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4" xfId="0" applyFont="1" applyFill="1" applyBorder="1" applyAlignment="1">
      <alignment horizontal="center" vertical="center" textRotation="90" wrapText="1"/>
    </xf>
    <xf numFmtId="49" fontId="6" fillId="6" borderId="11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 wrapText="1"/>
    </xf>
    <xf numFmtId="49" fontId="5" fillId="4" borderId="16" xfId="0" applyNumberFormat="1" applyFont="1" applyFill="1" applyBorder="1" applyAlignment="1">
      <alignment horizontal="center" vertical="top"/>
    </xf>
    <xf numFmtId="49" fontId="5" fillId="5" borderId="14" xfId="0" applyNumberFormat="1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13" fillId="0" borderId="7" xfId="0" applyFont="1" applyBorder="1" applyAlignment="1">
      <alignment wrapText="1"/>
    </xf>
    <xf numFmtId="0" fontId="13" fillId="0" borderId="7" xfId="0" applyFont="1" applyBorder="1" applyAlignment="1">
      <alignment horizontal="justify" wrapText="1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8" xfId="0" applyNumberFormat="1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164" fontId="2" fillId="4" borderId="20" xfId="0" applyNumberFormat="1" applyFont="1" applyFill="1" applyBorder="1" applyAlignment="1">
      <alignment horizontal="center" vertical="top"/>
    </xf>
    <xf numFmtId="164" fontId="2" fillId="6" borderId="12" xfId="0" applyNumberFormat="1" applyFont="1" applyFill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164" fontId="2" fillId="3" borderId="22" xfId="0" applyNumberFormat="1" applyFont="1" applyFill="1" applyBorder="1" applyAlignment="1">
      <alignment horizontal="center" vertical="top"/>
    </xf>
    <xf numFmtId="164" fontId="2" fillId="3" borderId="23" xfId="0" applyNumberFormat="1" applyFont="1" applyFill="1" applyBorder="1" applyAlignment="1">
      <alignment horizontal="center" vertical="center"/>
    </xf>
    <xf numFmtId="164" fontId="11" fillId="6" borderId="4" xfId="0" applyNumberFormat="1" applyFont="1" applyFill="1" applyBorder="1"/>
    <xf numFmtId="164" fontId="20" fillId="0" borderId="7" xfId="0" applyNumberFormat="1" applyFont="1" applyFill="1" applyBorder="1"/>
    <xf numFmtId="164" fontId="20" fillId="0" borderId="13" xfId="0" applyNumberFormat="1" applyFont="1" applyBorder="1"/>
    <xf numFmtId="164" fontId="20" fillId="0" borderId="14" xfId="0" applyNumberFormat="1" applyFont="1" applyBorder="1"/>
    <xf numFmtId="164" fontId="20" fillId="0" borderId="24" xfId="0" applyNumberFormat="1" applyFont="1" applyBorder="1"/>
    <xf numFmtId="0" fontId="20" fillId="6" borderId="20" xfId="0" applyFont="1" applyFill="1" applyBorder="1"/>
    <xf numFmtId="0" fontId="20" fillId="6" borderId="25" xfId="0" applyFont="1" applyFill="1" applyBorder="1"/>
    <xf numFmtId="0" fontId="20" fillId="0" borderId="13" xfId="0" applyFont="1" applyBorder="1"/>
    <xf numFmtId="0" fontId="20" fillId="0" borderId="26" xfId="0" applyFont="1" applyBorder="1"/>
    <xf numFmtId="0" fontId="20" fillId="0" borderId="14" xfId="0" applyFont="1" applyBorder="1"/>
    <xf numFmtId="0" fontId="20" fillId="0" borderId="24" xfId="0" applyFont="1" applyBorder="1"/>
    <xf numFmtId="164" fontId="11" fillId="3" borderId="20" xfId="0" applyNumberFormat="1" applyFont="1" applyFill="1" applyBorder="1"/>
    <xf numFmtId="0" fontId="23" fillId="0" borderId="7" xfId="0" applyFont="1" applyBorder="1"/>
    <xf numFmtId="0" fontId="12" fillId="0" borderId="7" xfId="0" applyFont="1" applyBorder="1" applyAlignment="1">
      <alignment horizontal="center" vertical="top" wrapText="1"/>
    </xf>
    <xf numFmtId="164" fontId="11" fillId="6" borderId="27" xfId="0" applyNumberFormat="1" applyFont="1" applyFill="1" applyBorder="1"/>
    <xf numFmtId="164" fontId="11" fillId="3" borderId="25" xfId="0" applyNumberFormat="1" applyFont="1" applyFill="1" applyBorder="1"/>
    <xf numFmtId="164" fontId="2" fillId="4" borderId="25" xfId="0" applyNumberFormat="1" applyFont="1" applyFill="1" applyBorder="1" applyAlignment="1">
      <alignment horizontal="center" vertical="top"/>
    </xf>
    <xf numFmtId="49" fontId="2" fillId="5" borderId="28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" fillId="0" borderId="35" xfId="0" applyFont="1" applyFill="1" applyBorder="1" applyAlignment="1">
      <alignment horizontal="center" vertical="top"/>
    </xf>
    <xf numFmtId="0" fontId="1" fillId="0" borderId="36" xfId="0" applyFont="1" applyFill="1" applyBorder="1" applyAlignment="1">
      <alignment horizontal="center" vertical="top"/>
    </xf>
    <xf numFmtId="0" fontId="2" fillId="3" borderId="3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 wrapText="1"/>
    </xf>
    <xf numFmtId="164" fontId="2" fillId="5" borderId="38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2" fillId="3" borderId="34" xfId="0" applyFont="1" applyFill="1" applyBorder="1" applyAlignment="1">
      <alignment horizontal="center" vertical="top"/>
    </xf>
    <xf numFmtId="164" fontId="2" fillId="3" borderId="10" xfId="0" applyNumberFormat="1" applyFont="1" applyFill="1" applyBorder="1" applyAlignment="1">
      <alignment horizontal="center" vertical="top"/>
    </xf>
    <xf numFmtId="164" fontId="2" fillId="3" borderId="32" xfId="0" applyNumberFormat="1" applyFont="1" applyFill="1" applyBorder="1" applyAlignment="1">
      <alignment horizontal="center" vertical="top"/>
    </xf>
    <xf numFmtId="0" fontId="12" fillId="0" borderId="0" xfId="0" applyFont="1" applyAlignment="1"/>
    <xf numFmtId="0" fontId="1" fillId="0" borderId="0" xfId="0" applyFont="1" applyBorder="1" applyAlignment="1">
      <alignment vertical="top" wrapText="1"/>
    </xf>
    <xf numFmtId="164" fontId="1" fillId="0" borderId="19" xfId="0" applyNumberFormat="1" applyFont="1" applyFill="1" applyBorder="1" applyAlignment="1">
      <alignment horizontal="center" vertical="top"/>
    </xf>
    <xf numFmtId="164" fontId="2" fillId="0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2" borderId="35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1" fillId="0" borderId="39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2" borderId="3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25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 wrapText="1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2" fillId="3" borderId="16" xfId="0" applyNumberFormat="1" applyFont="1" applyFill="1" applyBorder="1" applyAlignment="1">
      <alignment horizontal="center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46" xfId="0" applyNumberFormat="1" applyFont="1" applyFill="1" applyBorder="1" applyAlignment="1">
      <alignment horizontal="center" vertical="top"/>
    </xf>
    <xf numFmtId="164" fontId="2" fillId="3" borderId="37" xfId="0" applyNumberFormat="1" applyFont="1" applyFill="1" applyBorder="1" applyAlignment="1">
      <alignment horizontal="center" vertical="top"/>
    </xf>
    <xf numFmtId="164" fontId="2" fillId="3" borderId="9" xfId="0" applyNumberFormat="1" applyFont="1" applyFill="1" applyBorder="1" applyAlignment="1">
      <alignment horizontal="center" vertical="top"/>
    </xf>
    <xf numFmtId="0" fontId="13" fillId="0" borderId="7" xfId="0" applyFont="1" applyFill="1" applyBorder="1" applyAlignment="1">
      <alignment vertical="top" wrapText="1"/>
    </xf>
    <xf numFmtId="164" fontId="1" fillId="0" borderId="19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top"/>
    </xf>
    <xf numFmtId="164" fontId="2" fillId="0" borderId="31" xfId="0" applyNumberFormat="1" applyFont="1" applyFill="1" applyBorder="1" applyAlignment="1">
      <alignment horizontal="center" vertical="top"/>
    </xf>
    <xf numFmtId="164" fontId="2" fillId="3" borderId="16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164" fontId="2" fillId="3" borderId="46" xfId="0" applyNumberFormat="1" applyFont="1" applyFill="1" applyBorder="1" applyAlignment="1">
      <alignment horizontal="center" vertical="center"/>
    </xf>
    <xf numFmtId="164" fontId="1" fillId="0" borderId="47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2" fillId="3" borderId="2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2" fontId="13" fillId="0" borderId="7" xfId="0" applyNumberFormat="1" applyFont="1" applyFill="1" applyBorder="1" applyAlignment="1">
      <alignment vertical="top" wrapText="1"/>
    </xf>
    <xf numFmtId="2" fontId="13" fillId="0" borderId="7" xfId="0" applyNumberFormat="1" applyFont="1" applyBorder="1" applyAlignment="1">
      <alignment vertical="top" wrapText="1"/>
    </xf>
    <xf numFmtId="49" fontId="6" fillId="4" borderId="33" xfId="0" applyNumberFormat="1" applyFont="1" applyFill="1" applyBorder="1" applyAlignment="1">
      <alignment horizontal="center" vertical="top"/>
    </xf>
    <xf numFmtId="49" fontId="6" fillId="4" borderId="17" xfId="0" applyNumberFormat="1" applyFont="1" applyFill="1" applyBorder="1" applyAlignment="1">
      <alignment horizontal="center" vertical="top"/>
    </xf>
    <xf numFmtId="49" fontId="6" fillId="5" borderId="19" xfId="0" applyNumberFormat="1" applyFont="1" applyFill="1" applyBorder="1" applyAlignment="1">
      <alignment horizontal="center" vertical="top"/>
    </xf>
    <xf numFmtId="49" fontId="6" fillId="5" borderId="7" xfId="0" applyNumberFormat="1" applyFont="1" applyFill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0" fontId="1" fillId="0" borderId="10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 wrapText="1"/>
    </xf>
    <xf numFmtId="49" fontId="7" fillId="0" borderId="19" xfId="0" applyNumberFormat="1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 wrapText="1"/>
    </xf>
    <xf numFmtId="49" fontId="6" fillId="5" borderId="12" xfId="0" applyNumberFormat="1" applyFont="1" applyFill="1" applyBorder="1" applyAlignment="1">
      <alignment horizontal="center" vertical="top"/>
    </xf>
    <xf numFmtId="49" fontId="3" fillId="0" borderId="32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49" fontId="6" fillId="5" borderId="10" xfId="0" applyNumberFormat="1" applyFont="1" applyFill="1" applyBorder="1" applyAlignment="1">
      <alignment horizontal="center" vertical="top"/>
    </xf>
    <xf numFmtId="49" fontId="6" fillId="4" borderId="34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19" xfId="0" applyNumberFormat="1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center"/>
    </xf>
    <xf numFmtId="164" fontId="2" fillId="3" borderId="42" xfId="0" applyNumberFormat="1" applyFont="1" applyFill="1" applyBorder="1" applyAlignment="1">
      <alignment horizontal="center" vertical="center"/>
    </xf>
    <xf numFmtId="0" fontId="3" fillId="0" borderId="66" xfId="0" applyFont="1" applyBorder="1" applyAlignment="1">
      <alignment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2" borderId="67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3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" fontId="1" fillId="0" borderId="41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4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1" fontId="1" fillId="0" borderId="43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45" xfId="0" applyNumberFormat="1" applyFont="1" applyFill="1" applyBorder="1" applyAlignment="1">
      <alignment horizontal="center" vertical="center" wrapText="1"/>
    </xf>
    <xf numFmtId="49" fontId="6" fillId="5" borderId="20" xfId="0" applyNumberFormat="1" applyFont="1" applyFill="1" applyBorder="1" applyAlignment="1">
      <alignment horizontal="center" vertical="top"/>
    </xf>
    <xf numFmtId="164" fontId="13" fillId="0" borderId="7" xfId="0" applyNumberFormat="1" applyFont="1" applyBorder="1" applyAlignment="1">
      <alignment vertical="top" wrapText="1"/>
    </xf>
    <xf numFmtId="0" fontId="13" fillId="0" borderId="31" xfId="0" applyFont="1" applyBorder="1" applyAlignment="1">
      <alignment vertical="top" wrapText="1"/>
    </xf>
    <xf numFmtId="0" fontId="23" fillId="0" borderId="0" xfId="0" applyFont="1" applyBorder="1" applyAlignment="1">
      <alignment vertical="top"/>
    </xf>
    <xf numFmtId="0" fontId="8" fillId="0" borderId="36" xfId="0" applyFont="1" applyFill="1" applyBorder="1" applyAlignment="1">
      <alignment horizontal="center" vertical="top"/>
    </xf>
    <xf numFmtId="0" fontId="8" fillId="0" borderId="67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top"/>
    </xf>
    <xf numFmtId="49" fontId="6" fillId="4" borderId="49" xfId="0" applyNumberFormat="1" applyFont="1" applyFill="1" applyBorder="1" applyAlignment="1">
      <alignment horizontal="center" vertical="top"/>
    </xf>
    <xf numFmtId="49" fontId="6" fillId="4" borderId="17" xfId="0" applyNumberFormat="1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49" fontId="6" fillId="5" borderId="19" xfId="0" applyNumberFormat="1" applyFont="1" applyFill="1" applyBorder="1" applyAlignment="1">
      <alignment horizontal="center" vertical="top"/>
    </xf>
    <xf numFmtId="49" fontId="6" fillId="5" borderId="7" xfId="0" applyNumberFormat="1" applyFont="1" applyFill="1" applyBorder="1" applyAlignment="1">
      <alignment horizontal="center" vertical="top"/>
    </xf>
    <xf numFmtId="49" fontId="6" fillId="5" borderId="14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5" borderId="20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left" vertical="top" wrapText="1"/>
    </xf>
    <xf numFmtId="49" fontId="6" fillId="5" borderId="13" xfId="0" applyNumberFormat="1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7" fillId="0" borderId="50" xfId="0" applyNumberFormat="1" applyFont="1" applyBorder="1" applyAlignment="1">
      <alignment horizontal="center" vertical="top"/>
    </xf>
    <xf numFmtId="49" fontId="3" fillId="0" borderId="31" xfId="0" applyNumberFormat="1" applyFont="1" applyBorder="1" applyAlignment="1">
      <alignment horizontal="center" vertical="top"/>
    </xf>
    <xf numFmtId="49" fontId="3" fillId="0" borderId="51" xfId="0" applyNumberFormat="1" applyFont="1" applyBorder="1" applyAlignment="1">
      <alignment horizontal="center" vertical="top"/>
    </xf>
    <xf numFmtId="49" fontId="3" fillId="0" borderId="32" xfId="0" applyNumberFormat="1" applyFont="1" applyBorder="1" applyAlignment="1">
      <alignment horizontal="center" vertical="top"/>
    </xf>
    <xf numFmtId="49" fontId="6" fillId="4" borderId="52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/>
    </xf>
    <xf numFmtId="49" fontId="6" fillId="5" borderId="50" xfId="0" applyNumberFormat="1" applyFont="1" applyFill="1" applyBorder="1" applyAlignment="1">
      <alignment horizontal="center" vertical="top"/>
    </xf>
    <xf numFmtId="49" fontId="6" fillId="5" borderId="12" xfId="0" applyNumberFormat="1" applyFont="1" applyFill="1" applyBorder="1" applyAlignment="1">
      <alignment horizontal="center" vertical="top"/>
    </xf>
    <xf numFmtId="49" fontId="6" fillId="0" borderId="50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3" fillId="0" borderId="30" xfId="0" applyNumberFormat="1" applyFont="1" applyBorder="1" applyAlignment="1">
      <alignment horizontal="center" vertical="top"/>
    </xf>
    <xf numFmtId="49" fontId="2" fillId="4" borderId="20" xfId="0" applyNumberFormat="1" applyFont="1" applyFill="1" applyBorder="1" applyAlignment="1">
      <alignment horizontal="right" vertical="top"/>
    </xf>
    <xf numFmtId="49" fontId="2" fillId="5" borderId="2" xfId="0" applyNumberFormat="1" applyFont="1" applyFill="1" applyBorder="1" applyAlignment="1">
      <alignment horizontal="right" vertical="top"/>
    </xf>
    <xf numFmtId="49" fontId="2" fillId="5" borderId="20" xfId="0" applyNumberFormat="1" applyFont="1" applyFill="1" applyBorder="1" applyAlignment="1">
      <alignment horizontal="right" vertical="top"/>
    </xf>
    <xf numFmtId="49" fontId="2" fillId="5" borderId="28" xfId="0" applyNumberFormat="1" applyFont="1" applyFill="1" applyBorder="1" applyAlignment="1">
      <alignment horizontal="right" vertical="top"/>
    </xf>
    <xf numFmtId="49" fontId="7" fillId="0" borderId="14" xfId="0" applyNumberFormat="1" applyFont="1" applyBorder="1" applyAlignment="1">
      <alignment horizontal="center" vertical="top"/>
    </xf>
    <xf numFmtId="0" fontId="0" fillId="0" borderId="5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/>
    </xf>
    <xf numFmtId="49" fontId="6" fillId="5" borderId="4" xfId="0" applyNumberFormat="1" applyFont="1" applyFill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/>
    </xf>
    <xf numFmtId="0" fontId="0" fillId="0" borderId="53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49" fontId="7" fillId="0" borderId="19" xfId="0" applyNumberFormat="1" applyFont="1" applyBorder="1" applyAlignment="1">
      <alignment horizontal="center" vertical="top"/>
    </xf>
    <xf numFmtId="49" fontId="2" fillId="6" borderId="12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right" vertical="top"/>
    </xf>
    <xf numFmtId="49" fontId="2" fillId="5" borderId="54" xfId="0" applyNumberFormat="1" applyFont="1" applyFill="1" applyBorder="1" applyAlignment="1">
      <alignment horizontal="right" vertical="top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/>
    </xf>
    <xf numFmtId="49" fontId="24" fillId="0" borderId="19" xfId="0" applyNumberFormat="1" applyFont="1" applyFill="1" applyBorder="1" applyAlignment="1">
      <alignment horizontal="center" vertical="top"/>
    </xf>
    <xf numFmtId="49" fontId="24" fillId="0" borderId="7" xfId="0" applyNumberFormat="1" applyFont="1" applyFill="1" applyBorder="1" applyAlignment="1">
      <alignment horizontal="center" vertical="top"/>
    </xf>
    <xf numFmtId="49" fontId="24" fillId="0" borderId="14" xfId="0" applyNumberFormat="1" applyFont="1" applyFill="1" applyBorder="1" applyAlignment="1">
      <alignment horizontal="center" vertical="top"/>
    </xf>
    <xf numFmtId="49" fontId="23" fillId="0" borderId="19" xfId="0" applyNumberFormat="1" applyFont="1" applyFill="1" applyBorder="1" applyAlignment="1">
      <alignment horizontal="center" vertical="top"/>
    </xf>
    <xf numFmtId="49" fontId="23" fillId="0" borderId="7" xfId="0" applyNumberFormat="1" applyFont="1" applyFill="1" applyBorder="1" applyAlignment="1">
      <alignment horizontal="center" vertical="top"/>
    </xf>
    <xf numFmtId="49" fontId="23" fillId="0" borderId="14" xfId="0" applyNumberFormat="1" applyFont="1" applyFill="1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0" fontId="2" fillId="0" borderId="31" xfId="0" applyFont="1" applyFill="1" applyBorder="1" applyAlignment="1">
      <alignment horizontal="center" vertical="top"/>
    </xf>
    <xf numFmtId="0" fontId="2" fillId="0" borderId="46" xfId="0" applyFont="1" applyFill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/>
    </xf>
    <xf numFmtId="0" fontId="20" fillId="0" borderId="7" xfId="0" applyFont="1" applyFill="1" applyBorder="1" applyAlignment="1">
      <alignment horizontal="left" vertical="top"/>
    </xf>
    <xf numFmtId="0" fontId="20" fillId="0" borderId="14" xfId="0" applyFont="1" applyFill="1" applyBorder="1" applyAlignment="1">
      <alignment horizontal="left" vertical="top"/>
    </xf>
    <xf numFmtId="49" fontId="3" fillId="0" borderId="44" xfId="0" applyNumberFormat="1" applyFont="1" applyBorder="1" applyAlignment="1">
      <alignment horizontal="center" vertical="top"/>
    </xf>
    <xf numFmtId="49" fontId="3" fillId="0" borderId="46" xfId="0" applyNumberFormat="1" applyFont="1" applyBorder="1" applyAlignment="1">
      <alignment horizontal="center" vertical="top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horizontal="left" vertical="top" wrapText="1"/>
    </xf>
    <xf numFmtId="0" fontId="1" fillId="0" borderId="44" xfId="0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6" fillId="5" borderId="10" xfId="0" applyNumberFormat="1" applyFont="1" applyFill="1" applyBorder="1" applyAlignment="1">
      <alignment horizontal="center" vertical="top"/>
    </xf>
    <xf numFmtId="49" fontId="6" fillId="4" borderId="34" xfId="0" applyNumberFormat="1" applyFont="1" applyFill="1" applyBorder="1" applyAlignment="1">
      <alignment horizontal="center" vertical="top"/>
    </xf>
    <xf numFmtId="0" fontId="11" fillId="0" borderId="47" xfId="0" applyFont="1" applyBorder="1" applyAlignment="1">
      <alignment horizontal="center" vertical="center" textRotation="90" wrapText="1"/>
    </xf>
    <xf numFmtId="0" fontId="11" fillId="0" borderId="48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14" xfId="0" applyFont="1" applyFill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textRotation="90" wrapText="1"/>
    </xf>
    <xf numFmtId="0" fontId="8" fillId="0" borderId="7" xfId="0" applyNumberFormat="1" applyFont="1" applyBorder="1" applyAlignment="1">
      <alignment horizontal="center" vertical="center" textRotation="90" wrapText="1"/>
    </xf>
    <xf numFmtId="0" fontId="8" fillId="0" borderId="14" xfId="0" applyNumberFormat="1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/>
    </xf>
    <xf numFmtId="49" fontId="5" fillId="7" borderId="33" xfId="0" applyNumberFormat="1" applyFont="1" applyFill="1" applyBorder="1" applyAlignment="1">
      <alignment horizontal="left" vertical="top" wrapText="1"/>
    </xf>
    <xf numFmtId="49" fontId="5" fillId="7" borderId="19" xfId="0" applyNumberFormat="1" applyFont="1" applyFill="1" applyBorder="1" applyAlignment="1">
      <alignment horizontal="left" vertical="top" wrapText="1"/>
    </xf>
    <xf numFmtId="49" fontId="5" fillId="7" borderId="47" xfId="0" applyNumberFormat="1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left" vertical="top" wrapText="1"/>
    </xf>
    <xf numFmtId="0" fontId="5" fillId="5" borderId="55" xfId="0" applyFont="1" applyFill="1" applyBorder="1" applyAlignment="1">
      <alignment horizontal="left" vertical="top" wrapText="1"/>
    </xf>
    <xf numFmtId="0" fontId="14" fillId="0" borderId="7" xfId="0" applyFont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0" fontId="5" fillId="6" borderId="17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48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48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3" fillId="0" borderId="57" xfId="0" applyFont="1" applyBorder="1" applyAlignment="1">
      <alignment horizontal="center" vertical="top"/>
    </xf>
    <xf numFmtId="0" fontId="11" fillId="6" borderId="58" xfId="0" applyFont="1" applyFill="1" applyBorder="1" applyAlignment="1">
      <alignment horizontal="right" vertical="top" wrapText="1"/>
    </xf>
    <xf numFmtId="0" fontId="11" fillId="6" borderId="59" xfId="0" applyFont="1" applyFill="1" applyBorder="1" applyAlignment="1">
      <alignment horizontal="right" vertical="top" wrapText="1"/>
    </xf>
    <xf numFmtId="0" fontId="11" fillId="6" borderId="60" xfId="0" applyFont="1" applyFill="1" applyBorder="1" applyAlignment="1">
      <alignment horizontal="right" vertical="top" wrapText="1"/>
    </xf>
    <xf numFmtId="0" fontId="11" fillId="0" borderId="10" xfId="0" applyFont="1" applyBorder="1" applyAlignment="1">
      <alignment horizontal="center" vertical="center" textRotation="90" wrapText="1"/>
    </xf>
    <xf numFmtId="49" fontId="10" fillId="0" borderId="0" xfId="0" applyNumberFormat="1" applyFont="1" applyFill="1" applyBorder="1" applyAlignment="1">
      <alignment horizontal="center" vertical="top" wrapText="1"/>
    </xf>
    <xf numFmtId="0" fontId="11" fillId="0" borderId="55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right" vertical="top" wrapText="1"/>
    </xf>
    <xf numFmtId="0" fontId="20" fillId="0" borderId="62" xfId="0" applyFont="1" applyBorder="1" applyAlignment="1">
      <alignment horizontal="right" vertical="top" wrapText="1"/>
    </xf>
    <xf numFmtId="0" fontId="20" fillId="0" borderId="41" xfId="0" applyFont="1" applyBorder="1" applyAlignment="1">
      <alignment horizontal="right" vertical="top" wrapText="1"/>
    </xf>
    <xf numFmtId="0" fontId="21" fillId="0" borderId="16" xfId="0" applyFont="1" applyBorder="1" applyAlignment="1">
      <alignment horizontal="right" vertical="top"/>
    </xf>
    <xf numFmtId="0" fontId="21" fillId="0" borderId="14" xfId="0" applyFont="1" applyBorder="1" applyAlignment="1">
      <alignment horizontal="right" vertical="top"/>
    </xf>
    <xf numFmtId="0" fontId="22" fillId="3" borderId="63" xfId="0" applyFont="1" applyFill="1" applyBorder="1" applyAlignment="1">
      <alignment horizontal="right" vertical="top" wrapText="1"/>
    </xf>
    <xf numFmtId="0" fontId="22" fillId="3" borderId="64" xfId="0" applyFont="1" applyFill="1" applyBorder="1" applyAlignment="1">
      <alignment horizontal="right" vertical="top" wrapText="1"/>
    </xf>
    <xf numFmtId="0" fontId="22" fillId="3" borderId="65" xfId="0" applyFont="1" applyFill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right" vertical="top"/>
    </xf>
    <xf numFmtId="0" fontId="21" fillId="0" borderId="13" xfId="0" applyFont="1" applyBorder="1" applyAlignment="1">
      <alignment horizontal="right" vertical="top"/>
    </xf>
    <xf numFmtId="0" fontId="11" fillId="0" borderId="16" xfId="0" applyFont="1" applyBorder="1" applyAlignment="1">
      <alignment horizontal="right" vertical="top"/>
    </xf>
    <xf numFmtId="0" fontId="19" fillId="0" borderId="14" xfId="0" applyFont="1" applyBorder="1" applyAlignment="1">
      <alignment horizontal="right" vertical="top"/>
    </xf>
    <xf numFmtId="0" fontId="11" fillId="6" borderId="2" xfId="0" applyFont="1" applyFill="1" applyBorder="1" applyAlignment="1">
      <alignment horizontal="right" vertical="top" wrapText="1"/>
    </xf>
    <xf numFmtId="0" fontId="11" fillId="6" borderId="20" xfId="0" applyFont="1" applyFill="1" applyBorder="1" applyAlignment="1">
      <alignment horizontal="right" vertical="top" wrapText="1"/>
    </xf>
    <xf numFmtId="0" fontId="21" fillId="0" borderId="49" xfId="0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23" fillId="0" borderId="14" xfId="0" applyFont="1" applyBorder="1" applyAlignment="1">
      <alignment vertical="top"/>
    </xf>
    <xf numFmtId="0" fontId="23" fillId="0" borderId="50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0" fillId="0" borderId="13" xfId="0" applyBorder="1" applyAlignment="1"/>
    <xf numFmtId="0" fontId="15" fillId="0" borderId="7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view="pageLayout" topLeftCell="A56" zoomScaleNormal="100" workbookViewId="0">
      <selection activeCell="O35" sqref="O35"/>
    </sheetView>
  </sheetViews>
  <sheetFormatPr defaultRowHeight="11.25"/>
  <cols>
    <col min="1" max="1" width="2.7109375" style="2" customWidth="1"/>
    <col min="2" max="3" width="2.5703125" style="2" customWidth="1"/>
    <col min="4" max="4" width="47.85546875" style="2" customWidth="1"/>
    <col min="5" max="5" width="3.7109375" style="2" customWidth="1"/>
    <col min="6" max="6" width="7.85546875" style="3" customWidth="1"/>
    <col min="7" max="7" width="7.5703125" style="2" customWidth="1"/>
    <col min="8" max="8" width="6.140625" style="4" customWidth="1"/>
    <col min="9" max="9" width="8.5703125" style="2" customWidth="1"/>
    <col min="10" max="10" width="8.140625" style="2" customWidth="1"/>
    <col min="11" max="11" width="8.42578125" style="2" customWidth="1"/>
    <col min="12" max="12" width="6.42578125" style="2" customWidth="1"/>
    <col min="13" max="13" width="7.85546875" style="2" customWidth="1"/>
    <col min="14" max="14" width="8.5703125" style="2" customWidth="1"/>
    <col min="15" max="16384" width="9.140625" style="1"/>
  </cols>
  <sheetData>
    <row r="1" spans="1:14" ht="16.5" customHeight="1">
      <c r="A1" s="310" t="s">
        <v>104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4" ht="30.75" customHeight="1">
      <c r="A2" s="311" t="s">
        <v>49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4" ht="14.25" customHeight="1" thickBot="1">
      <c r="N3" s="25" t="s">
        <v>88</v>
      </c>
    </row>
    <row r="4" spans="1:14" ht="36.75" customHeight="1">
      <c r="A4" s="295" t="s">
        <v>0</v>
      </c>
      <c r="B4" s="272" t="s">
        <v>1</v>
      </c>
      <c r="C4" s="272" t="s">
        <v>2</v>
      </c>
      <c r="D4" s="275" t="s">
        <v>3</v>
      </c>
      <c r="E4" s="272" t="s">
        <v>37</v>
      </c>
      <c r="F4" s="292" t="s">
        <v>4</v>
      </c>
      <c r="G4" s="272" t="s">
        <v>5</v>
      </c>
      <c r="H4" s="272" t="s">
        <v>6</v>
      </c>
      <c r="I4" s="291" t="s">
        <v>101</v>
      </c>
      <c r="J4" s="291"/>
      <c r="K4" s="291"/>
      <c r="L4" s="291"/>
      <c r="M4" s="298" t="s">
        <v>102</v>
      </c>
      <c r="N4" s="286" t="s">
        <v>105</v>
      </c>
    </row>
    <row r="5" spans="1:14" ht="15" customHeight="1">
      <c r="A5" s="296"/>
      <c r="B5" s="273"/>
      <c r="C5" s="273"/>
      <c r="D5" s="276"/>
      <c r="E5" s="273"/>
      <c r="F5" s="293"/>
      <c r="G5" s="273"/>
      <c r="H5" s="273"/>
      <c r="I5" s="308" t="s">
        <v>7</v>
      </c>
      <c r="J5" s="301" t="s">
        <v>8</v>
      </c>
      <c r="K5" s="301"/>
      <c r="L5" s="289" t="s">
        <v>79</v>
      </c>
      <c r="M5" s="299"/>
      <c r="N5" s="287"/>
    </row>
    <row r="6" spans="1:14" ht="94.5" customHeight="1" thickBot="1">
      <c r="A6" s="297"/>
      <c r="B6" s="274"/>
      <c r="C6" s="274"/>
      <c r="D6" s="277"/>
      <c r="E6" s="274"/>
      <c r="F6" s="294"/>
      <c r="G6" s="274"/>
      <c r="H6" s="274"/>
      <c r="I6" s="309"/>
      <c r="J6" s="28" t="s">
        <v>7</v>
      </c>
      <c r="K6" s="29" t="s">
        <v>15</v>
      </c>
      <c r="L6" s="290"/>
      <c r="M6" s="300"/>
      <c r="N6" s="288"/>
    </row>
    <row r="7" spans="1:14" ht="33" customHeight="1">
      <c r="A7" s="302" t="s">
        <v>35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4"/>
    </row>
    <row r="8" spans="1:14" ht="17.25" customHeight="1">
      <c r="A8" s="313" t="s">
        <v>36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5"/>
    </row>
    <row r="9" spans="1:14" ht="30.75" customHeight="1">
      <c r="A9" s="34" t="s">
        <v>9</v>
      </c>
      <c r="B9" s="316" t="s">
        <v>38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7"/>
    </row>
    <row r="10" spans="1:14" ht="32.25" customHeight="1" thickBot="1">
      <c r="A10" s="32" t="s">
        <v>9</v>
      </c>
      <c r="B10" s="33" t="s">
        <v>9</v>
      </c>
      <c r="C10" s="305" t="s">
        <v>39</v>
      </c>
      <c r="D10" s="305"/>
      <c r="E10" s="305"/>
      <c r="F10" s="305"/>
      <c r="G10" s="305"/>
      <c r="H10" s="306"/>
      <c r="I10" s="306"/>
      <c r="J10" s="306"/>
      <c r="K10" s="306"/>
      <c r="L10" s="306"/>
      <c r="M10" s="306"/>
      <c r="N10" s="307"/>
    </row>
    <row r="11" spans="1:14" ht="14.25" customHeight="1">
      <c r="A11" s="197" t="s">
        <v>9</v>
      </c>
      <c r="B11" s="198" t="s">
        <v>9</v>
      </c>
      <c r="C11" s="233" t="s">
        <v>9</v>
      </c>
      <c r="D11" s="278" t="s">
        <v>25</v>
      </c>
      <c r="E11" s="282" t="s">
        <v>34</v>
      </c>
      <c r="F11" s="245" t="s">
        <v>27</v>
      </c>
      <c r="G11" s="224"/>
      <c r="H11" s="12" t="s">
        <v>20</v>
      </c>
      <c r="I11" s="131">
        <v>1345.6</v>
      </c>
      <c r="J11" s="100">
        <v>1343</v>
      </c>
      <c r="K11" s="132">
        <v>884.7</v>
      </c>
      <c r="L11" s="133">
        <v>2.6</v>
      </c>
      <c r="M11" s="118">
        <v>1345</v>
      </c>
      <c r="N11" s="118">
        <v>1345</v>
      </c>
    </row>
    <row r="12" spans="1:14" ht="14.25" customHeight="1">
      <c r="A12" s="218"/>
      <c r="B12" s="220"/>
      <c r="C12" s="222"/>
      <c r="D12" s="279"/>
      <c r="E12" s="247"/>
      <c r="F12" s="213"/>
      <c r="G12" s="215"/>
      <c r="H12" s="193" t="s">
        <v>26</v>
      </c>
      <c r="I12" s="134">
        <v>51</v>
      </c>
      <c r="J12" s="88">
        <v>51</v>
      </c>
      <c r="K12" s="119">
        <v>6.7</v>
      </c>
      <c r="L12" s="120">
        <v>0</v>
      </c>
      <c r="M12" s="135">
        <v>51</v>
      </c>
      <c r="N12" s="135">
        <v>51</v>
      </c>
    </row>
    <row r="13" spans="1:14" ht="14.25" hidden="1" customHeight="1">
      <c r="A13" s="218"/>
      <c r="B13" s="220"/>
      <c r="C13" s="222"/>
      <c r="D13" s="279"/>
      <c r="E13" s="247"/>
      <c r="F13" s="213"/>
      <c r="G13" s="215"/>
      <c r="H13" s="13"/>
      <c r="I13" s="136"/>
      <c r="J13" s="119"/>
      <c r="K13" s="119"/>
      <c r="L13" s="120"/>
      <c r="M13" s="121"/>
      <c r="N13" s="121"/>
    </row>
    <row r="14" spans="1:14" ht="12" customHeight="1">
      <c r="A14" s="196"/>
      <c r="B14" s="200"/>
      <c r="C14" s="263"/>
      <c r="D14" s="279"/>
      <c r="E14" s="247"/>
      <c r="F14" s="210"/>
      <c r="G14" s="215"/>
      <c r="H14" s="31" t="s">
        <v>20</v>
      </c>
      <c r="I14" s="134">
        <v>146</v>
      </c>
      <c r="J14" s="88">
        <v>0</v>
      </c>
      <c r="K14" s="88">
        <v>0</v>
      </c>
      <c r="L14" s="89">
        <v>146</v>
      </c>
      <c r="M14" s="122"/>
      <c r="N14" s="122"/>
    </row>
    <row r="15" spans="1:14" ht="14.25" customHeight="1" thickBot="1">
      <c r="A15" s="285"/>
      <c r="B15" s="284"/>
      <c r="C15" s="223"/>
      <c r="D15" s="280"/>
      <c r="E15" s="283"/>
      <c r="F15" s="212"/>
      <c r="G15" s="217"/>
      <c r="H15" s="10" t="s">
        <v>10</v>
      </c>
      <c r="I15" s="125">
        <f t="shared" ref="I15:N15" si="0">SUM(I11:I14)</f>
        <v>1542.6</v>
      </c>
      <c r="J15" s="126">
        <f t="shared" si="0"/>
        <v>1394</v>
      </c>
      <c r="K15" s="126">
        <f t="shared" si="0"/>
        <v>891.40000000000009</v>
      </c>
      <c r="L15" s="127">
        <f t="shared" si="0"/>
        <v>148.6</v>
      </c>
      <c r="M15" s="92">
        <f t="shared" si="0"/>
        <v>1396</v>
      </c>
      <c r="N15" s="92">
        <f t="shared" si="0"/>
        <v>1396</v>
      </c>
    </row>
    <row r="16" spans="1:14" ht="14.25" customHeight="1">
      <c r="A16" s="197" t="s">
        <v>9</v>
      </c>
      <c r="B16" s="198" t="s">
        <v>9</v>
      </c>
      <c r="C16" s="233" t="s">
        <v>21</v>
      </c>
      <c r="D16" s="278" t="s">
        <v>40</v>
      </c>
      <c r="E16" s="282" t="s">
        <v>34</v>
      </c>
      <c r="F16" s="245" t="s">
        <v>28</v>
      </c>
      <c r="G16" s="224"/>
      <c r="H16" s="12" t="s">
        <v>20</v>
      </c>
      <c r="I16" s="93">
        <v>946.2</v>
      </c>
      <c r="J16" s="94">
        <v>939.2</v>
      </c>
      <c r="K16" s="116">
        <v>621.5</v>
      </c>
      <c r="L16" s="117">
        <v>7</v>
      </c>
      <c r="M16" s="118">
        <v>940</v>
      </c>
      <c r="N16" s="118">
        <v>940</v>
      </c>
    </row>
    <row r="17" spans="1:14" ht="14.25" customHeight="1">
      <c r="A17" s="218"/>
      <c r="B17" s="220"/>
      <c r="C17" s="222"/>
      <c r="D17" s="279"/>
      <c r="E17" s="247"/>
      <c r="F17" s="213"/>
      <c r="G17" s="215"/>
      <c r="H17" s="192" t="s">
        <v>26</v>
      </c>
      <c r="I17" s="87">
        <v>8</v>
      </c>
      <c r="J17" s="88">
        <v>8</v>
      </c>
      <c r="K17" s="119">
        <v>0</v>
      </c>
      <c r="L17" s="120">
        <v>0</v>
      </c>
      <c r="M17" s="121">
        <v>8</v>
      </c>
      <c r="N17" s="121">
        <v>8</v>
      </c>
    </row>
    <row r="18" spans="1:14" ht="0.75" customHeight="1">
      <c r="A18" s="196"/>
      <c r="B18" s="200"/>
      <c r="C18" s="263"/>
      <c r="D18" s="279"/>
      <c r="E18" s="247"/>
      <c r="F18" s="210"/>
      <c r="G18" s="215"/>
      <c r="H18" s="14"/>
      <c r="I18" s="87"/>
      <c r="J18" s="88"/>
      <c r="K18" s="88"/>
      <c r="L18" s="89"/>
      <c r="M18" s="122"/>
      <c r="N18" s="122"/>
    </row>
    <row r="19" spans="1:14" ht="17.25" customHeight="1">
      <c r="A19" s="195"/>
      <c r="B19" s="199"/>
      <c r="C19" s="204"/>
      <c r="D19" s="281"/>
      <c r="E19" s="247"/>
      <c r="F19" s="210"/>
      <c r="G19" s="215"/>
      <c r="H19" s="161" t="s">
        <v>10</v>
      </c>
      <c r="I19" s="162">
        <f t="shared" ref="I19:N19" si="1">SUM(I16:I17)</f>
        <v>954.2</v>
      </c>
      <c r="J19" s="162">
        <f t="shared" si="1"/>
        <v>947.2</v>
      </c>
      <c r="K19" s="162">
        <f t="shared" si="1"/>
        <v>621.5</v>
      </c>
      <c r="L19" s="162">
        <f t="shared" si="1"/>
        <v>7</v>
      </c>
      <c r="M19" s="162">
        <f t="shared" si="1"/>
        <v>948</v>
      </c>
      <c r="N19" s="163">
        <f t="shared" si="1"/>
        <v>948</v>
      </c>
    </row>
    <row r="20" spans="1:14" ht="14.25" customHeight="1">
      <c r="A20" s="195" t="s">
        <v>9</v>
      </c>
      <c r="B20" s="199" t="s">
        <v>9</v>
      </c>
      <c r="C20" s="204" t="s">
        <v>22</v>
      </c>
      <c r="D20" s="318" t="s">
        <v>41</v>
      </c>
      <c r="E20" s="247" t="s">
        <v>34</v>
      </c>
      <c r="F20" s="213" t="s">
        <v>29</v>
      </c>
      <c r="G20" s="215"/>
      <c r="H20" s="24" t="s">
        <v>20</v>
      </c>
      <c r="I20" s="109">
        <v>282.8</v>
      </c>
      <c r="J20" s="101">
        <v>281.8</v>
      </c>
      <c r="K20" s="101">
        <v>197.6</v>
      </c>
      <c r="L20" s="102">
        <v>1</v>
      </c>
      <c r="M20" s="123">
        <v>280</v>
      </c>
      <c r="N20" s="104">
        <v>280</v>
      </c>
    </row>
    <row r="21" spans="1:14" ht="14.25" customHeight="1">
      <c r="A21" s="218"/>
      <c r="B21" s="220"/>
      <c r="C21" s="222"/>
      <c r="D21" s="319"/>
      <c r="E21" s="247"/>
      <c r="F21" s="213"/>
      <c r="G21" s="215"/>
      <c r="H21" s="191" t="s">
        <v>26</v>
      </c>
      <c r="I21" s="109">
        <v>2.5</v>
      </c>
      <c r="J21" s="101">
        <v>1.4</v>
      </c>
      <c r="K21" s="101">
        <v>0</v>
      </c>
      <c r="L21" s="102">
        <v>1.1000000000000001</v>
      </c>
      <c r="M21" s="123">
        <v>2.5</v>
      </c>
      <c r="N21" s="104">
        <v>2.5</v>
      </c>
    </row>
    <row r="22" spans="1:14" ht="10.5" customHeight="1">
      <c r="A22" s="218"/>
      <c r="B22" s="220"/>
      <c r="C22" s="222"/>
      <c r="D22" s="319"/>
      <c r="E22" s="247"/>
      <c r="F22" s="213"/>
      <c r="G22" s="215"/>
      <c r="H22" s="24"/>
      <c r="I22" s="109"/>
      <c r="J22" s="101"/>
      <c r="K22" s="105"/>
      <c r="L22" s="102"/>
      <c r="M22" s="123"/>
      <c r="N22" s="104"/>
    </row>
    <row r="23" spans="1:14" ht="11.25" customHeight="1">
      <c r="A23" s="218"/>
      <c r="B23" s="220"/>
      <c r="C23" s="222"/>
      <c r="D23" s="319"/>
      <c r="E23" s="247"/>
      <c r="F23" s="213"/>
      <c r="G23" s="215"/>
      <c r="H23" s="24"/>
      <c r="I23" s="109"/>
      <c r="J23" s="105"/>
      <c r="K23" s="105"/>
      <c r="L23" s="124"/>
      <c r="M23" s="123"/>
      <c r="N23" s="104"/>
    </row>
    <row r="24" spans="1:14" ht="14.25" customHeight="1">
      <c r="A24" s="195"/>
      <c r="B24" s="199"/>
      <c r="C24" s="204"/>
      <c r="D24" s="318"/>
      <c r="E24" s="247"/>
      <c r="F24" s="213"/>
      <c r="G24" s="215"/>
      <c r="H24" s="161" t="s">
        <v>10</v>
      </c>
      <c r="I24" s="170">
        <f t="shared" ref="I24:N24" si="2">SUM(I20:I23)</f>
        <v>285.3</v>
      </c>
      <c r="J24" s="171">
        <f t="shared" si="2"/>
        <v>283.2</v>
      </c>
      <c r="K24" s="171">
        <f t="shared" si="2"/>
        <v>197.6</v>
      </c>
      <c r="L24" s="172">
        <f t="shared" si="2"/>
        <v>2.1</v>
      </c>
      <c r="M24" s="173">
        <f t="shared" si="2"/>
        <v>282.5</v>
      </c>
      <c r="N24" s="173">
        <f t="shared" si="2"/>
        <v>282.5</v>
      </c>
    </row>
    <row r="25" spans="1:14" s="164" customFormat="1" ht="14.25" customHeight="1">
      <c r="A25" s="194" t="s">
        <v>9</v>
      </c>
      <c r="B25" s="209" t="s">
        <v>9</v>
      </c>
      <c r="C25" s="262" t="s">
        <v>24</v>
      </c>
      <c r="D25" s="264" t="s">
        <v>42</v>
      </c>
      <c r="E25" s="250" t="s">
        <v>34</v>
      </c>
      <c r="F25" s="252" t="s">
        <v>77</v>
      </c>
      <c r="G25" s="270"/>
      <c r="H25" s="190" t="s">
        <v>71</v>
      </c>
      <c r="I25" s="165">
        <v>57</v>
      </c>
      <c r="J25" s="166">
        <v>57</v>
      </c>
      <c r="K25" s="166">
        <v>36.799999999999997</v>
      </c>
      <c r="L25" s="167">
        <v>0</v>
      </c>
      <c r="M25" s="168">
        <v>57</v>
      </c>
      <c r="N25" s="169">
        <v>57</v>
      </c>
    </row>
    <row r="26" spans="1:14" ht="14.25" customHeight="1">
      <c r="A26" s="195"/>
      <c r="B26" s="199"/>
      <c r="C26" s="204"/>
      <c r="D26" s="265"/>
      <c r="E26" s="247"/>
      <c r="F26" s="213"/>
      <c r="G26" s="215"/>
      <c r="H26" s="189" t="s">
        <v>26</v>
      </c>
      <c r="I26" s="109">
        <v>1</v>
      </c>
      <c r="J26" s="101">
        <v>1</v>
      </c>
      <c r="K26" s="101">
        <v>0</v>
      </c>
      <c r="L26" s="102">
        <v>0</v>
      </c>
      <c r="M26" s="103">
        <v>1</v>
      </c>
      <c r="N26" s="104">
        <v>1</v>
      </c>
    </row>
    <row r="27" spans="1:14" ht="9" customHeight="1">
      <c r="A27" s="195"/>
      <c r="B27" s="199"/>
      <c r="C27" s="204"/>
      <c r="D27" s="265"/>
      <c r="E27" s="247"/>
      <c r="F27" s="213"/>
      <c r="G27" s="215"/>
      <c r="H27" s="71"/>
      <c r="I27" s="109"/>
      <c r="J27" s="101"/>
      <c r="K27" s="105"/>
      <c r="L27" s="102"/>
      <c r="M27" s="103"/>
      <c r="N27" s="104"/>
    </row>
    <row r="28" spans="1:14" ht="12" customHeight="1" thickBot="1">
      <c r="A28" s="196"/>
      <c r="B28" s="200"/>
      <c r="C28" s="263"/>
      <c r="D28" s="266"/>
      <c r="E28" s="251"/>
      <c r="F28" s="229"/>
      <c r="G28" s="271"/>
      <c r="H28" s="72" t="s">
        <v>10</v>
      </c>
      <c r="I28" s="110">
        <f t="shared" ref="I28:N28" si="3">SUM(I25:I27)</f>
        <v>58</v>
      </c>
      <c r="J28" s="111">
        <f t="shared" si="3"/>
        <v>58</v>
      </c>
      <c r="K28" s="111">
        <f t="shared" si="3"/>
        <v>36.799999999999997</v>
      </c>
      <c r="L28" s="112">
        <f t="shared" si="3"/>
        <v>0</v>
      </c>
      <c r="M28" s="113">
        <f t="shared" si="3"/>
        <v>58</v>
      </c>
      <c r="N28" s="114">
        <f t="shared" si="3"/>
        <v>58</v>
      </c>
    </row>
    <row r="29" spans="1:14" s="69" customFormat="1" ht="14.25" customHeight="1">
      <c r="A29" s="197" t="s">
        <v>9</v>
      </c>
      <c r="B29" s="198" t="s">
        <v>9</v>
      </c>
      <c r="C29" s="201" t="s">
        <v>31</v>
      </c>
      <c r="D29" s="267" t="s">
        <v>43</v>
      </c>
      <c r="E29" s="256" t="s">
        <v>34</v>
      </c>
      <c r="F29" s="253" t="s">
        <v>30</v>
      </c>
      <c r="G29" s="259"/>
      <c r="H29" s="70" t="s">
        <v>20</v>
      </c>
      <c r="I29" s="108">
        <v>307.3</v>
      </c>
      <c r="J29" s="82">
        <v>303.3</v>
      </c>
      <c r="K29" s="82">
        <v>210.8</v>
      </c>
      <c r="L29" s="82">
        <v>4</v>
      </c>
      <c r="M29" s="82">
        <v>307</v>
      </c>
      <c r="N29" s="128">
        <v>307</v>
      </c>
    </row>
    <row r="30" spans="1:14" s="69" customFormat="1" ht="15.75" customHeight="1">
      <c r="A30" s="195"/>
      <c r="B30" s="199"/>
      <c r="C30" s="202"/>
      <c r="D30" s="268"/>
      <c r="E30" s="257"/>
      <c r="F30" s="254"/>
      <c r="G30" s="260"/>
      <c r="H30" s="189" t="s">
        <v>26</v>
      </c>
      <c r="I30" s="109">
        <v>15</v>
      </c>
      <c r="J30" s="101">
        <v>12</v>
      </c>
      <c r="K30" s="101">
        <v>0</v>
      </c>
      <c r="L30" s="101">
        <v>3</v>
      </c>
      <c r="M30" s="101">
        <v>15</v>
      </c>
      <c r="N30" s="129">
        <v>15</v>
      </c>
    </row>
    <row r="31" spans="1:14" s="69" customFormat="1" ht="15.75" customHeight="1" thickBot="1">
      <c r="A31" s="196"/>
      <c r="B31" s="200"/>
      <c r="C31" s="203"/>
      <c r="D31" s="269"/>
      <c r="E31" s="258"/>
      <c r="F31" s="255"/>
      <c r="G31" s="261"/>
      <c r="H31" s="72" t="s">
        <v>10</v>
      </c>
      <c r="I31" s="110">
        <f t="shared" ref="I31:N31" si="4">SUM(I29:I30)</f>
        <v>322.3</v>
      </c>
      <c r="J31" s="111">
        <f t="shared" si="4"/>
        <v>315.3</v>
      </c>
      <c r="K31" s="111">
        <f t="shared" si="4"/>
        <v>210.8</v>
      </c>
      <c r="L31" s="111">
        <f t="shared" si="4"/>
        <v>7</v>
      </c>
      <c r="M31" s="111">
        <f t="shared" si="4"/>
        <v>322</v>
      </c>
      <c r="N31" s="130">
        <f t="shared" si="4"/>
        <v>322</v>
      </c>
    </row>
    <row r="32" spans="1:14" ht="13.5" customHeight="1">
      <c r="A32" s="139" t="s">
        <v>9</v>
      </c>
      <c r="B32" s="141" t="s">
        <v>9</v>
      </c>
      <c r="C32" s="143" t="s">
        <v>32</v>
      </c>
      <c r="D32" s="67" t="s">
        <v>72</v>
      </c>
      <c r="E32" s="149" t="s">
        <v>34</v>
      </c>
      <c r="F32" s="150" t="s">
        <v>19</v>
      </c>
      <c r="G32" s="160" t="s">
        <v>122</v>
      </c>
      <c r="H32" s="75" t="s">
        <v>20</v>
      </c>
      <c r="I32" s="82">
        <v>160</v>
      </c>
      <c r="J32" s="82">
        <v>160</v>
      </c>
      <c r="K32" s="83">
        <v>0</v>
      </c>
      <c r="L32" s="84">
        <v>0</v>
      </c>
      <c r="M32" s="85">
        <v>160</v>
      </c>
      <c r="N32" s="86">
        <v>160</v>
      </c>
    </row>
    <row r="33" spans="1:14" ht="15" customHeight="1">
      <c r="A33" s="140"/>
      <c r="B33" s="142"/>
      <c r="C33" s="151"/>
      <c r="D33" s="73"/>
      <c r="E33" s="146"/>
      <c r="F33" s="148"/>
      <c r="G33" s="147"/>
      <c r="H33" s="76"/>
      <c r="I33" s="101"/>
      <c r="J33" s="105"/>
      <c r="K33" s="105"/>
      <c r="L33" s="102"/>
      <c r="M33" s="103"/>
      <c r="N33" s="104"/>
    </row>
    <row r="34" spans="1:14" ht="14.25" customHeight="1" thickBot="1">
      <c r="A34" s="158"/>
      <c r="B34" s="157"/>
      <c r="C34" s="155"/>
      <c r="D34" s="68"/>
      <c r="E34" s="156"/>
      <c r="F34" s="159"/>
      <c r="G34" s="154"/>
      <c r="H34" s="77" t="s">
        <v>10</v>
      </c>
      <c r="I34" s="78">
        <f t="shared" ref="I34:N34" si="5">I33+I32</f>
        <v>160</v>
      </c>
      <c r="J34" s="78">
        <f t="shared" si="5"/>
        <v>160</v>
      </c>
      <c r="K34" s="78">
        <f t="shared" si="5"/>
        <v>0</v>
      </c>
      <c r="L34" s="79">
        <f t="shared" si="5"/>
        <v>0</v>
      </c>
      <c r="M34" s="46">
        <f t="shared" si="5"/>
        <v>160</v>
      </c>
      <c r="N34" s="39">
        <f t="shared" si="5"/>
        <v>160</v>
      </c>
    </row>
    <row r="35" spans="1:14" ht="14.25" customHeight="1" thickBot="1">
      <c r="A35" s="145" t="s">
        <v>9</v>
      </c>
      <c r="B35" s="153" t="s">
        <v>9</v>
      </c>
      <c r="C35" s="248" t="s">
        <v>12</v>
      </c>
      <c r="D35" s="248"/>
      <c r="E35" s="248"/>
      <c r="F35" s="248"/>
      <c r="G35" s="248"/>
      <c r="H35" s="249"/>
      <c r="I35" s="74">
        <f t="shared" ref="I35:N35" si="6">I15+I19+I24+I28+I31+I34</f>
        <v>3322.4000000000005</v>
      </c>
      <c r="J35" s="74">
        <f t="shared" si="6"/>
        <v>3157.7</v>
      </c>
      <c r="K35" s="74">
        <f t="shared" si="6"/>
        <v>1958.1</v>
      </c>
      <c r="L35" s="74">
        <f t="shared" si="6"/>
        <v>164.7</v>
      </c>
      <c r="M35" s="74">
        <f t="shared" si="6"/>
        <v>3166.5</v>
      </c>
      <c r="N35" s="74">
        <f t="shared" si="6"/>
        <v>3166.5</v>
      </c>
    </row>
    <row r="36" spans="1:14" ht="30" customHeight="1" thickBot="1">
      <c r="A36" s="11" t="s">
        <v>9</v>
      </c>
      <c r="B36" s="185" t="s">
        <v>11</v>
      </c>
      <c r="C36" s="207" t="s">
        <v>44</v>
      </c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8"/>
    </row>
    <row r="37" spans="1:14" ht="17.25" customHeight="1">
      <c r="A37" s="194" t="s">
        <v>9</v>
      </c>
      <c r="B37" s="209" t="s">
        <v>11</v>
      </c>
      <c r="C37" s="262" t="s">
        <v>9</v>
      </c>
      <c r="D37" s="27" t="s">
        <v>74</v>
      </c>
      <c r="E37" s="250" t="s">
        <v>34</v>
      </c>
      <c r="F37" s="252" t="s">
        <v>19</v>
      </c>
      <c r="G37" s="270" t="s">
        <v>23</v>
      </c>
      <c r="H37" s="179"/>
      <c r="I37" s="180"/>
      <c r="J37" s="181"/>
      <c r="K37" s="181"/>
      <c r="L37" s="182"/>
      <c r="M37" s="183"/>
      <c r="N37" s="184"/>
    </row>
    <row r="38" spans="1:14" ht="29.25" customHeight="1">
      <c r="A38" s="218"/>
      <c r="B38" s="220"/>
      <c r="C38" s="222"/>
      <c r="D38" s="152" t="s">
        <v>106</v>
      </c>
      <c r="E38" s="312"/>
      <c r="F38" s="214"/>
      <c r="G38" s="216"/>
      <c r="H38" s="14" t="s">
        <v>20</v>
      </c>
      <c r="I38" s="87">
        <v>3</v>
      </c>
      <c r="J38" s="88">
        <v>3</v>
      </c>
      <c r="K38" s="88">
        <v>0</v>
      </c>
      <c r="L38" s="89">
        <v>0</v>
      </c>
      <c r="M38" s="90">
        <v>3</v>
      </c>
      <c r="N38" s="91">
        <v>3</v>
      </c>
    </row>
    <row r="39" spans="1:14" ht="28.5" customHeight="1">
      <c r="A39" s="218"/>
      <c r="B39" s="220"/>
      <c r="C39" s="222"/>
      <c r="D39" s="152" t="s">
        <v>107</v>
      </c>
      <c r="E39" s="312"/>
      <c r="F39" s="214"/>
      <c r="G39" s="216"/>
      <c r="H39" s="14" t="s">
        <v>20</v>
      </c>
      <c r="I39" s="87">
        <v>10</v>
      </c>
      <c r="J39" s="88">
        <v>10</v>
      </c>
      <c r="K39" s="88">
        <v>0</v>
      </c>
      <c r="L39" s="89">
        <v>0</v>
      </c>
      <c r="M39" s="90">
        <v>10</v>
      </c>
      <c r="N39" s="91">
        <v>10</v>
      </c>
    </row>
    <row r="40" spans="1:14" ht="16.5" customHeight="1">
      <c r="A40" s="218"/>
      <c r="B40" s="220"/>
      <c r="C40" s="222"/>
      <c r="D40" s="152" t="s">
        <v>108</v>
      </c>
      <c r="E40" s="312"/>
      <c r="F40" s="214"/>
      <c r="G40" s="216"/>
      <c r="H40" s="14" t="s">
        <v>20</v>
      </c>
      <c r="I40" s="87">
        <v>4</v>
      </c>
      <c r="J40" s="88">
        <v>4</v>
      </c>
      <c r="K40" s="88">
        <v>0</v>
      </c>
      <c r="L40" s="89">
        <v>0</v>
      </c>
      <c r="M40" s="90">
        <v>0</v>
      </c>
      <c r="N40" s="91">
        <v>0</v>
      </c>
    </row>
    <row r="41" spans="1:14" ht="20.25" customHeight="1">
      <c r="A41" s="195"/>
      <c r="B41" s="199"/>
      <c r="C41" s="204"/>
      <c r="D41" s="152"/>
      <c r="E41" s="247"/>
      <c r="F41" s="213"/>
      <c r="G41" s="215"/>
      <c r="H41" s="161" t="s">
        <v>10</v>
      </c>
      <c r="I41" s="162">
        <f t="shared" ref="I41:N41" si="7">SUM(I38:I40)</f>
        <v>17</v>
      </c>
      <c r="J41" s="162">
        <f t="shared" si="7"/>
        <v>17</v>
      </c>
      <c r="K41" s="162">
        <f t="shared" si="7"/>
        <v>0</v>
      </c>
      <c r="L41" s="162">
        <f t="shared" si="7"/>
        <v>0</v>
      </c>
      <c r="M41" s="162">
        <f t="shared" si="7"/>
        <v>13</v>
      </c>
      <c r="N41" s="163">
        <f t="shared" si="7"/>
        <v>13</v>
      </c>
    </row>
    <row r="42" spans="1:14" ht="16.5" customHeight="1" thickBot="1">
      <c r="A42" s="196" t="s">
        <v>9</v>
      </c>
      <c r="B42" s="200" t="s">
        <v>11</v>
      </c>
      <c r="C42" s="204" t="s">
        <v>11</v>
      </c>
      <c r="D42" s="152" t="s">
        <v>109</v>
      </c>
      <c r="E42" s="210" t="s">
        <v>34</v>
      </c>
      <c r="F42" s="213" t="s">
        <v>19</v>
      </c>
      <c r="G42" s="215" t="s">
        <v>23</v>
      </c>
      <c r="H42" s="14" t="s">
        <v>20</v>
      </c>
      <c r="I42" s="87"/>
      <c r="J42" s="88"/>
      <c r="K42" s="88"/>
      <c r="L42" s="89"/>
      <c r="M42" s="90"/>
      <c r="N42" s="91"/>
    </row>
    <row r="43" spans="1:14" ht="16.5" customHeight="1" thickBot="1">
      <c r="A43" s="218"/>
      <c r="B43" s="220"/>
      <c r="C43" s="222"/>
      <c r="D43" s="152" t="s">
        <v>110</v>
      </c>
      <c r="E43" s="211"/>
      <c r="F43" s="214"/>
      <c r="G43" s="216"/>
      <c r="H43" s="26" t="s">
        <v>20</v>
      </c>
      <c r="I43" s="93">
        <v>15</v>
      </c>
      <c r="J43" s="94">
        <v>15</v>
      </c>
      <c r="K43" s="94">
        <v>0</v>
      </c>
      <c r="L43" s="95">
        <v>0</v>
      </c>
      <c r="M43" s="96">
        <v>0</v>
      </c>
      <c r="N43" s="97">
        <v>0</v>
      </c>
    </row>
    <row r="44" spans="1:14" ht="16.5" customHeight="1" thickBot="1">
      <c r="A44" s="218"/>
      <c r="B44" s="220"/>
      <c r="C44" s="222"/>
      <c r="D44" s="152" t="s">
        <v>111</v>
      </c>
      <c r="E44" s="211"/>
      <c r="F44" s="214"/>
      <c r="G44" s="216"/>
      <c r="H44" s="26" t="s">
        <v>20</v>
      </c>
      <c r="I44" s="93">
        <v>20</v>
      </c>
      <c r="J44" s="94">
        <v>20</v>
      </c>
      <c r="K44" s="94">
        <v>0</v>
      </c>
      <c r="L44" s="95">
        <v>0</v>
      </c>
      <c r="M44" s="96">
        <v>0</v>
      </c>
      <c r="N44" s="97">
        <v>0</v>
      </c>
    </row>
    <row r="45" spans="1:14" ht="28.5" customHeight="1" thickBot="1">
      <c r="A45" s="218"/>
      <c r="B45" s="220"/>
      <c r="C45" s="222"/>
      <c r="D45" s="152" t="s">
        <v>112</v>
      </c>
      <c r="E45" s="211"/>
      <c r="F45" s="214"/>
      <c r="G45" s="216"/>
      <c r="H45" s="26" t="s">
        <v>20</v>
      </c>
      <c r="I45" s="93">
        <v>70</v>
      </c>
      <c r="J45" s="94">
        <v>70</v>
      </c>
      <c r="K45" s="94">
        <v>0</v>
      </c>
      <c r="L45" s="95">
        <v>0</v>
      </c>
      <c r="M45" s="96">
        <v>0</v>
      </c>
      <c r="N45" s="97">
        <v>0</v>
      </c>
    </row>
    <row r="46" spans="1:14" ht="40.5" customHeight="1" thickBot="1">
      <c r="A46" s="218"/>
      <c r="B46" s="220"/>
      <c r="C46" s="222"/>
      <c r="D46" s="152" t="s">
        <v>113</v>
      </c>
      <c r="E46" s="211"/>
      <c r="F46" s="214"/>
      <c r="G46" s="216"/>
      <c r="H46" s="26" t="s">
        <v>20</v>
      </c>
      <c r="I46" s="93">
        <v>100</v>
      </c>
      <c r="J46" s="94">
        <v>100</v>
      </c>
      <c r="K46" s="94">
        <v>0</v>
      </c>
      <c r="L46" s="95">
        <v>0</v>
      </c>
      <c r="M46" s="96">
        <v>0</v>
      </c>
      <c r="N46" s="97">
        <v>0</v>
      </c>
    </row>
    <row r="47" spans="1:14" ht="16.5" customHeight="1" thickBot="1">
      <c r="A47" s="218"/>
      <c r="B47" s="220"/>
      <c r="C47" s="222"/>
      <c r="D47" s="152" t="s">
        <v>114</v>
      </c>
      <c r="E47" s="211"/>
      <c r="F47" s="214"/>
      <c r="G47" s="216"/>
      <c r="H47" s="26" t="s">
        <v>20</v>
      </c>
      <c r="I47" s="93">
        <v>30</v>
      </c>
      <c r="J47" s="94">
        <v>30</v>
      </c>
      <c r="K47" s="94">
        <v>0</v>
      </c>
      <c r="L47" s="95">
        <v>0</v>
      </c>
      <c r="M47" s="96">
        <v>0</v>
      </c>
      <c r="N47" s="97">
        <v>0</v>
      </c>
    </row>
    <row r="48" spans="1:14" ht="29.25" customHeight="1" thickBot="1">
      <c r="A48" s="218"/>
      <c r="B48" s="220"/>
      <c r="C48" s="222"/>
      <c r="D48" s="152" t="s">
        <v>115</v>
      </c>
      <c r="E48" s="211"/>
      <c r="F48" s="214"/>
      <c r="G48" s="216"/>
      <c r="H48" s="26" t="s">
        <v>20</v>
      </c>
      <c r="I48" s="93">
        <v>10</v>
      </c>
      <c r="J48" s="94">
        <v>10</v>
      </c>
      <c r="K48" s="94">
        <v>0</v>
      </c>
      <c r="L48" s="95">
        <v>0</v>
      </c>
      <c r="M48" s="96">
        <v>0</v>
      </c>
      <c r="N48" s="97">
        <v>0</v>
      </c>
    </row>
    <row r="49" spans="1:14" ht="29.25" customHeight="1" thickBot="1">
      <c r="A49" s="218"/>
      <c r="B49" s="220"/>
      <c r="C49" s="222"/>
      <c r="D49" s="152" t="s">
        <v>116</v>
      </c>
      <c r="E49" s="211"/>
      <c r="F49" s="214"/>
      <c r="G49" s="216"/>
      <c r="H49" s="26" t="s">
        <v>20</v>
      </c>
      <c r="I49" s="93">
        <v>10</v>
      </c>
      <c r="J49" s="94">
        <v>10</v>
      </c>
      <c r="K49" s="94">
        <v>0</v>
      </c>
      <c r="L49" s="95">
        <v>0</v>
      </c>
      <c r="M49" s="96">
        <v>0</v>
      </c>
      <c r="N49" s="97">
        <v>0</v>
      </c>
    </row>
    <row r="50" spans="1:14" ht="16.5" customHeight="1">
      <c r="A50" s="218"/>
      <c r="B50" s="220"/>
      <c r="C50" s="222"/>
      <c r="D50" s="152" t="s">
        <v>117</v>
      </c>
      <c r="E50" s="211"/>
      <c r="F50" s="214"/>
      <c r="G50" s="216"/>
      <c r="H50" s="26" t="s">
        <v>20</v>
      </c>
      <c r="I50" s="93">
        <v>15</v>
      </c>
      <c r="J50" s="94">
        <v>15</v>
      </c>
      <c r="K50" s="94">
        <v>0</v>
      </c>
      <c r="L50" s="95">
        <v>0</v>
      </c>
      <c r="M50" s="96">
        <v>0</v>
      </c>
      <c r="N50" s="97">
        <v>0</v>
      </c>
    </row>
    <row r="51" spans="1:14" ht="16.5" customHeight="1" thickBot="1">
      <c r="A51" s="219"/>
      <c r="B51" s="221"/>
      <c r="C51" s="223"/>
      <c r="D51" s="144"/>
      <c r="E51" s="212"/>
      <c r="F51" s="212"/>
      <c r="G51" s="217"/>
      <c r="H51" s="10" t="s">
        <v>10</v>
      </c>
      <c r="I51" s="40">
        <f t="shared" ref="I51:N51" si="8">SUM(I42:I50)</f>
        <v>270</v>
      </c>
      <c r="J51" s="40">
        <f t="shared" si="8"/>
        <v>270</v>
      </c>
      <c r="K51" s="40">
        <f t="shared" si="8"/>
        <v>0</v>
      </c>
      <c r="L51" s="40">
        <f t="shared" si="8"/>
        <v>0</v>
      </c>
      <c r="M51" s="40">
        <f t="shared" si="8"/>
        <v>0</v>
      </c>
      <c r="N51" s="47">
        <f t="shared" si="8"/>
        <v>0</v>
      </c>
    </row>
    <row r="52" spans="1:14" ht="16.5" customHeight="1">
      <c r="A52" s="238" t="s">
        <v>9</v>
      </c>
      <c r="B52" s="239" t="s">
        <v>11</v>
      </c>
      <c r="C52" s="233" t="s">
        <v>22</v>
      </c>
      <c r="D52" s="235" t="s">
        <v>83</v>
      </c>
      <c r="E52" s="237" t="s">
        <v>34</v>
      </c>
      <c r="F52" s="245" t="s">
        <v>19</v>
      </c>
      <c r="G52" s="224" t="s">
        <v>23</v>
      </c>
      <c r="H52" s="26" t="s">
        <v>20</v>
      </c>
      <c r="I52" s="93">
        <v>10</v>
      </c>
      <c r="J52" s="94">
        <v>10</v>
      </c>
      <c r="K52" s="94">
        <v>0</v>
      </c>
      <c r="L52" s="95">
        <v>0</v>
      </c>
      <c r="M52" s="96">
        <v>30</v>
      </c>
      <c r="N52" s="97">
        <v>35</v>
      </c>
    </row>
    <row r="53" spans="1:14" ht="16.5" customHeight="1" thickBot="1">
      <c r="A53" s="219"/>
      <c r="B53" s="221"/>
      <c r="C53" s="223"/>
      <c r="D53" s="236"/>
      <c r="E53" s="212"/>
      <c r="F53" s="212"/>
      <c r="G53" s="217"/>
      <c r="H53" s="10" t="s">
        <v>10</v>
      </c>
      <c r="I53" s="40">
        <f t="shared" ref="I53:N53" si="9">SUM(I52:I52)</f>
        <v>10</v>
      </c>
      <c r="J53" s="98">
        <f t="shared" si="9"/>
        <v>10</v>
      </c>
      <c r="K53" s="98">
        <f t="shared" si="9"/>
        <v>0</v>
      </c>
      <c r="L53" s="99">
        <f t="shared" si="9"/>
        <v>0</v>
      </c>
      <c r="M53" s="92">
        <f t="shared" si="9"/>
        <v>30</v>
      </c>
      <c r="N53" s="47">
        <f t="shared" si="9"/>
        <v>35</v>
      </c>
    </row>
    <row r="54" spans="1:14" ht="17.25" customHeight="1">
      <c r="A54" s="238" t="s">
        <v>9</v>
      </c>
      <c r="B54" s="239" t="s">
        <v>11</v>
      </c>
      <c r="C54" s="233" t="s">
        <v>24</v>
      </c>
      <c r="D54" s="41" t="s">
        <v>82</v>
      </c>
      <c r="E54" s="237" t="s">
        <v>34</v>
      </c>
      <c r="F54" s="245" t="s">
        <v>19</v>
      </c>
      <c r="G54" s="224" t="s">
        <v>23</v>
      </c>
      <c r="H54" s="26"/>
      <c r="I54" s="93"/>
      <c r="J54" s="94"/>
      <c r="K54" s="94"/>
      <c r="L54" s="95"/>
      <c r="M54" s="96"/>
      <c r="N54" s="97"/>
    </row>
    <row r="55" spans="1:14" ht="15" customHeight="1">
      <c r="A55" s="218"/>
      <c r="B55" s="220"/>
      <c r="C55" s="222"/>
      <c r="D55" s="152" t="s">
        <v>118</v>
      </c>
      <c r="E55" s="211"/>
      <c r="F55" s="214"/>
      <c r="G55" s="216"/>
      <c r="H55" s="14" t="s">
        <v>20</v>
      </c>
      <c r="I55" s="87">
        <v>2</v>
      </c>
      <c r="J55" s="88">
        <v>2</v>
      </c>
      <c r="K55" s="88">
        <v>0</v>
      </c>
      <c r="L55" s="89">
        <v>0</v>
      </c>
      <c r="M55" s="90">
        <v>0</v>
      </c>
      <c r="N55" s="91">
        <v>0</v>
      </c>
    </row>
    <row r="56" spans="1:14" ht="15" customHeight="1">
      <c r="A56" s="218"/>
      <c r="B56" s="220"/>
      <c r="C56" s="222"/>
      <c r="D56" s="152" t="s">
        <v>119</v>
      </c>
      <c r="E56" s="211"/>
      <c r="F56" s="214"/>
      <c r="G56" s="216"/>
      <c r="H56" s="14" t="s">
        <v>20</v>
      </c>
      <c r="I56" s="87">
        <v>3</v>
      </c>
      <c r="J56" s="88">
        <v>3</v>
      </c>
      <c r="K56" s="88">
        <v>0</v>
      </c>
      <c r="L56" s="89">
        <v>0</v>
      </c>
      <c r="M56" s="90">
        <v>0</v>
      </c>
      <c r="N56" s="91">
        <v>0</v>
      </c>
    </row>
    <row r="57" spans="1:14" ht="15" customHeight="1">
      <c r="A57" s="218"/>
      <c r="B57" s="220"/>
      <c r="C57" s="222"/>
      <c r="D57" s="152" t="s">
        <v>120</v>
      </c>
      <c r="E57" s="211"/>
      <c r="F57" s="214"/>
      <c r="G57" s="216"/>
      <c r="H57" s="14" t="s">
        <v>20</v>
      </c>
      <c r="I57" s="87">
        <v>7</v>
      </c>
      <c r="J57" s="88">
        <v>7</v>
      </c>
      <c r="K57" s="88">
        <v>0</v>
      </c>
      <c r="L57" s="89">
        <v>0</v>
      </c>
      <c r="M57" s="90">
        <v>0</v>
      </c>
      <c r="N57" s="91">
        <v>0</v>
      </c>
    </row>
    <row r="58" spans="1:14" ht="16.5" customHeight="1">
      <c r="A58" s="194"/>
      <c r="B58" s="209"/>
      <c r="C58" s="204"/>
      <c r="D58" s="152"/>
      <c r="E58" s="210"/>
      <c r="F58" s="210"/>
      <c r="G58" s="215"/>
      <c r="H58" s="161" t="s">
        <v>10</v>
      </c>
      <c r="I58" s="162">
        <f t="shared" ref="I58:N58" si="10">SUM(I55:I57)</f>
        <v>12</v>
      </c>
      <c r="J58" s="162">
        <f t="shared" si="10"/>
        <v>12</v>
      </c>
      <c r="K58" s="162">
        <f t="shared" si="10"/>
        <v>0</v>
      </c>
      <c r="L58" s="162">
        <f t="shared" si="10"/>
        <v>0</v>
      </c>
      <c r="M58" s="162">
        <f t="shared" si="10"/>
        <v>0</v>
      </c>
      <c r="N58" s="163">
        <f t="shared" si="10"/>
        <v>0</v>
      </c>
    </row>
    <row r="59" spans="1:14" ht="21" customHeight="1">
      <c r="A59" s="195" t="s">
        <v>9</v>
      </c>
      <c r="B59" s="200" t="s">
        <v>11</v>
      </c>
      <c r="C59" s="204" t="s">
        <v>31</v>
      </c>
      <c r="D59" s="42" t="s">
        <v>75</v>
      </c>
      <c r="E59" s="232" t="s">
        <v>34</v>
      </c>
      <c r="F59" s="229" t="s">
        <v>19</v>
      </c>
      <c r="G59" s="242" t="s">
        <v>23</v>
      </c>
      <c r="H59" s="14"/>
      <c r="I59" s="174"/>
      <c r="J59" s="175"/>
      <c r="K59" s="175"/>
      <c r="L59" s="176"/>
      <c r="M59" s="177"/>
      <c r="N59" s="178"/>
    </row>
    <row r="60" spans="1:14" ht="28.5" customHeight="1">
      <c r="A60" s="240"/>
      <c r="B60" s="230"/>
      <c r="C60" s="205"/>
      <c r="D60" s="152" t="s">
        <v>84</v>
      </c>
      <c r="E60" s="230"/>
      <c r="F60" s="230"/>
      <c r="G60" s="243"/>
      <c r="H60" s="14" t="s">
        <v>20</v>
      </c>
      <c r="I60" s="87">
        <v>10</v>
      </c>
      <c r="J60" s="88">
        <v>10</v>
      </c>
      <c r="K60" s="88">
        <v>0</v>
      </c>
      <c r="L60" s="89">
        <v>0</v>
      </c>
      <c r="M60" s="90">
        <v>10</v>
      </c>
      <c r="N60" s="91">
        <v>10</v>
      </c>
    </row>
    <row r="61" spans="1:14" ht="16.5" customHeight="1">
      <c r="A61" s="240"/>
      <c r="B61" s="230"/>
      <c r="C61" s="205"/>
      <c r="D61" s="152" t="s">
        <v>121</v>
      </c>
      <c r="E61" s="230"/>
      <c r="F61" s="230"/>
      <c r="G61" s="243"/>
      <c r="H61" s="14" t="s">
        <v>20</v>
      </c>
      <c r="I61" s="87">
        <v>25</v>
      </c>
      <c r="J61" s="88">
        <v>25</v>
      </c>
      <c r="K61" s="88">
        <v>0</v>
      </c>
      <c r="L61" s="89">
        <v>0</v>
      </c>
      <c r="M61" s="90">
        <v>25</v>
      </c>
      <c r="N61" s="91">
        <v>25</v>
      </c>
    </row>
    <row r="62" spans="1:14" ht="15" customHeight="1">
      <c r="A62" s="240"/>
      <c r="B62" s="230"/>
      <c r="C62" s="205"/>
      <c r="D62" s="152" t="s">
        <v>89</v>
      </c>
      <c r="E62" s="230"/>
      <c r="F62" s="230"/>
      <c r="G62" s="243"/>
      <c r="H62" s="14" t="s">
        <v>20</v>
      </c>
      <c r="I62" s="87">
        <v>6</v>
      </c>
      <c r="J62" s="88">
        <v>6</v>
      </c>
      <c r="K62" s="88">
        <v>0</v>
      </c>
      <c r="L62" s="89">
        <v>0</v>
      </c>
      <c r="M62" s="90">
        <v>6</v>
      </c>
      <c r="N62" s="91">
        <v>6</v>
      </c>
    </row>
    <row r="63" spans="1:14" ht="14.25" customHeight="1">
      <c r="A63" s="240"/>
      <c r="B63" s="230"/>
      <c r="C63" s="205"/>
      <c r="D63" s="152" t="s">
        <v>76</v>
      </c>
      <c r="E63" s="230"/>
      <c r="F63" s="230"/>
      <c r="G63" s="243"/>
      <c r="H63" s="14" t="s">
        <v>20</v>
      </c>
      <c r="I63" s="87">
        <v>20</v>
      </c>
      <c r="J63" s="88">
        <v>20</v>
      </c>
      <c r="K63" s="88">
        <v>0</v>
      </c>
      <c r="L63" s="89">
        <v>0</v>
      </c>
      <c r="M63" s="90">
        <v>20</v>
      </c>
      <c r="N63" s="91">
        <v>20</v>
      </c>
    </row>
    <row r="64" spans="1:14" ht="14.25" customHeight="1" thickBot="1">
      <c r="A64" s="241"/>
      <c r="B64" s="231"/>
      <c r="C64" s="206"/>
      <c r="D64" s="144"/>
      <c r="E64" s="231"/>
      <c r="F64" s="231"/>
      <c r="G64" s="244"/>
      <c r="H64" s="10" t="s">
        <v>10</v>
      </c>
      <c r="I64" s="40">
        <f t="shared" ref="I64:N64" si="11">SUM(I60:I63)</f>
        <v>61</v>
      </c>
      <c r="J64" s="40">
        <f t="shared" si="11"/>
        <v>61</v>
      </c>
      <c r="K64" s="40">
        <f t="shared" si="11"/>
        <v>0</v>
      </c>
      <c r="L64" s="40">
        <f t="shared" si="11"/>
        <v>0</v>
      </c>
      <c r="M64" s="40">
        <f t="shared" si="11"/>
        <v>61</v>
      </c>
      <c r="N64" s="47">
        <f t="shared" si="11"/>
        <v>61</v>
      </c>
    </row>
    <row r="65" spans="1:14" ht="13.5" thickBot="1">
      <c r="A65" s="11" t="s">
        <v>9</v>
      </c>
      <c r="B65" s="65" t="s">
        <v>11</v>
      </c>
      <c r="C65" s="226" t="s">
        <v>12</v>
      </c>
      <c r="D65" s="227"/>
      <c r="E65" s="227"/>
      <c r="F65" s="227"/>
      <c r="G65" s="227"/>
      <c r="H65" s="228"/>
      <c r="I65" s="66">
        <f t="shared" ref="I65:N65" si="12">I41+I53+I58+I64+I51</f>
        <v>370</v>
      </c>
      <c r="J65" s="66">
        <f t="shared" si="12"/>
        <v>370</v>
      </c>
      <c r="K65" s="66">
        <f t="shared" si="12"/>
        <v>0</v>
      </c>
      <c r="L65" s="66">
        <f t="shared" si="12"/>
        <v>0</v>
      </c>
      <c r="M65" s="66">
        <f t="shared" si="12"/>
        <v>104</v>
      </c>
      <c r="N65" s="66">
        <f t="shared" si="12"/>
        <v>109</v>
      </c>
    </row>
    <row r="66" spans="1:14" ht="13.5" thickBot="1">
      <c r="A66" s="11" t="s">
        <v>9</v>
      </c>
      <c r="B66" s="225" t="s">
        <v>33</v>
      </c>
      <c r="C66" s="225"/>
      <c r="D66" s="225"/>
      <c r="E66" s="225"/>
      <c r="F66" s="225"/>
      <c r="G66" s="225"/>
      <c r="H66" s="225"/>
      <c r="I66" s="43">
        <f t="shared" ref="I66:N66" si="13">I35+I65</f>
        <v>3692.4000000000005</v>
      </c>
      <c r="J66" s="43">
        <f t="shared" si="13"/>
        <v>3527.7</v>
      </c>
      <c r="K66" s="43">
        <f t="shared" si="13"/>
        <v>1958.1</v>
      </c>
      <c r="L66" s="43">
        <f t="shared" si="13"/>
        <v>164.7</v>
      </c>
      <c r="M66" s="43">
        <f t="shared" si="13"/>
        <v>3270.5</v>
      </c>
      <c r="N66" s="64">
        <f t="shared" si="13"/>
        <v>3275.5</v>
      </c>
    </row>
    <row r="67" spans="1:14" ht="13.5" thickBot="1">
      <c r="A67" s="30" t="s">
        <v>24</v>
      </c>
      <c r="B67" s="246" t="s">
        <v>13</v>
      </c>
      <c r="C67" s="246"/>
      <c r="D67" s="246"/>
      <c r="E67" s="246"/>
      <c r="F67" s="246"/>
      <c r="G67" s="246"/>
      <c r="H67" s="246"/>
      <c r="I67" s="44">
        <f t="shared" ref="I67:N67" si="14">I66</f>
        <v>3692.4000000000005</v>
      </c>
      <c r="J67" s="44">
        <f t="shared" si="14"/>
        <v>3527.7</v>
      </c>
      <c r="K67" s="44">
        <f t="shared" si="14"/>
        <v>1958.1</v>
      </c>
      <c r="L67" s="44">
        <f t="shared" si="14"/>
        <v>164.7</v>
      </c>
      <c r="M67" s="44">
        <f t="shared" si="14"/>
        <v>3270.5</v>
      </c>
      <c r="N67" s="45">
        <f t="shared" si="14"/>
        <v>3275.5</v>
      </c>
    </row>
    <row r="68" spans="1:14" ht="12">
      <c r="A68" s="234"/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</row>
  </sheetData>
  <mergeCells count="92">
    <mergeCell ref="A1:N1"/>
    <mergeCell ref="A2:N2"/>
    <mergeCell ref="A37:A41"/>
    <mergeCell ref="B37:B41"/>
    <mergeCell ref="C37:C41"/>
    <mergeCell ref="G37:G41"/>
    <mergeCell ref="F37:F41"/>
    <mergeCell ref="E37:E41"/>
    <mergeCell ref="A20:A24"/>
    <mergeCell ref="B20:B24"/>
    <mergeCell ref="A8:N8"/>
    <mergeCell ref="B9:N9"/>
    <mergeCell ref="G4:G6"/>
    <mergeCell ref="C20:C24"/>
    <mergeCell ref="D20:D24"/>
    <mergeCell ref="A16:A19"/>
    <mergeCell ref="A11:A15"/>
    <mergeCell ref="N4:N6"/>
    <mergeCell ref="L5:L6"/>
    <mergeCell ref="I4:L4"/>
    <mergeCell ref="F4:F6"/>
    <mergeCell ref="A4:A6"/>
    <mergeCell ref="M4:M6"/>
    <mergeCell ref="J5:K5"/>
    <mergeCell ref="A7:N7"/>
    <mergeCell ref="C10:N10"/>
    <mergeCell ref="G11:G15"/>
    <mergeCell ref="F11:F15"/>
    <mergeCell ref="C11:C15"/>
    <mergeCell ref="I5:I6"/>
    <mergeCell ref="H4:H6"/>
    <mergeCell ref="B4:B6"/>
    <mergeCell ref="G16:G19"/>
    <mergeCell ref="E11:E15"/>
    <mergeCell ref="B16:B19"/>
    <mergeCell ref="C16:C19"/>
    <mergeCell ref="B11:B15"/>
    <mergeCell ref="F16:F19"/>
    <mergeCell ref="C4:C6"/>
    <mergeCell ref="D4:D6"/>
    <mergeCell ref="D11:D15"/>
    <mergeCell ref="E4:E6"/>
    <mergeCell ref="D16:D19"/>
    <mergeCell ref="E16:E19"/>
    <mergeCell ref="E20:E24"/>
    <mergeCell ref="G20:G24"/>
    <mergeCell ref="F20:F24"/>
    <mergeCell ref="C35:H35"/>
    <mergeCell ref="E25:E28"/>
    <mergeCell ref="F25:F28"/>
    <mergeCell ref="F29:F31"/>
    <mergeCell ref="E29:E31"/>
    <mergeCell ref="G29:G31"/>
    <mergeCell ref="C25:C28"/>
    <mergeCell ref="D25:D28"/>
    <mergeCell ref="D29:D31"/>
    <mergeCell ref="G25:G28"/>
    <mergeCell ref="A68:N68"/>
    <mergeCell ref="D52:D53"/>
    <mergeCell ref="E52:E53"/>
    <mergeCell ref="E54:E58"/>
    <mergeCell ref="A54:A58"/>
    <mergeCell ref="B54:B58"/>
    <mergeCell ref="A52:A53"/>
    <mergeCell ref="A59:A64"/>
    <mergeCell ref="B59:B64"/>
    <mergeCell ref="G59:G64"/>
    <mergeCell ref="B52:B53"/>
    <mergeCell ref="F52:F53"/>
    <mergeCell ref="G52:G53"/>
    <mergeCell ref="C52:C53"/>
    <mergeCell ref="B67:H67"/>
    <mergeCell ref="F54:F58"/>
    <mergeCell ref="B66:H66"/>
    <mergeCell ref="C65:H65"/>
    <mergeCell ref="F59:F64"/>
    <mergeCell ref="E59:E64"/>
    <mergeCell ref="C54:C58"/>
    <mergeCell ref="A25:A28"/>
    <mergeCell ref="A29:A31"/>
    <mergeCell ref="B29:B31"/>
    <mergeCell ref="C29:C31"/>
    <mergeCell ref="C59:C64"/>
    <mergeCell ref="C36:N36"/>
    <mergeCell ref="B25:B28"/>
    <mergeCell ref="E42:E51"/>
    <mergeCell ref="F42:F51"/>
    <mergeCell ref="G42:G51"/>
    <mergeCell ref="A42:A51"/>
    <mergeCell ref="B42:B51"/>
    <mergeCell ref="C42:C51"/>
    <mergeCell ref="G54:G58"/>
  </mergeCells>
  <phoneticPr fontId="9" type="noConversion"/>
  <pageMargins left="0.78740157480314965" right="0.78740157480314965" top="1.1811023622047245" bottom="0.39370078740157483" header="0.51181102362204722" footer="0.51181102362204722"/>
  <pageSetup paperSize="9" firstPageNumber="86" orientation="landscape" useFirstPageNumber="1" r:id="rId1"/>
  <headerFooter alignWithMargins="0">
    <oddHeader xml:space="preserve">&amp;C&amp;"Times New Roman,Paprastas"&amp;12 &amp;P+3
</oddHeader>
  </headerFooter>
  <rowBreaks count="2" manualBreakCount="2">
    <brk id="41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3"/>
  <sheetViews>
    <sheetView view="pageLayout" zoomScaleNormal="100" workbookViewId="0">
      <selection activeCell="D25" sqref="D25"/>
    </sheetView>
  </sheetViews>
  <sheetFormatPr defaultRowHeight="12.75"/>
  <sheetData>
    <row r="1" spans="1:23" s="5" customFormat="1" ht="15.75" customHeight="1">
      <c r="A1" s="325" t="s">
        <v>78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9"/>
      <c r="P1" s="9"/>
      <c r="Q1" s="9"/>
      <c r="R1" s="9"/>
      <c r="S1" s="9"/>
      <c r="T1" s="9"/>
      <c r="U1" s="9"/>
      <c r="V1" s="9"/>
      <c r="W1" s="9"/>
    </row>
    <row r="2" spans="1:23" s="1" customFormat="1" ht="12.75" customHeight="1" thickBot="1">
      <c r="A2" s="320"/>
      <c r="B2" s="320"/>
      <c r="C2" s="320"/>
      <c r="D2" s="320"/>
      <c r="E2" s="320"/>
      <c r="F2" s="320"/>
      <c r="G2" s="6"/>
      <c r="H2" s="7"/>
      <c r="I2" s="8"/>
      <c r="J2" s="8"/>
      <c r="K2" s="7"/>
      <c r="L2" s="8"/>
      <c r="N2" s="81" t="s">
        <v>96</v>
      </c>
    </row>
    <row r="3" spans="1:23" ht="36" customHeight="1">
      <c r="A3" s="327" t="s">
        <v>14</v>
      </c>
      <c r="B3" s="291"/>
      <c r="C3" s="291"/>
      <c r="D3" s="291"/>
      <c r="E3" s="291"/>
      <c r="F3" s="291"/>
      <c r="G3" s="291"/>
      <c r="H3" s="291"/>
      <c r="I3" s="332" t="s">
        <v>101</v>
      </c>
      <c r="J3" s="333"/>
      <c r="K3" s="333"/>
      <c r="L3" s="334"/>
      <c r="M3" s="298" t="s">
        <v>102</v>
      </c>
      <c r="N3" s="286" t="s">
        <v>103</v>
      </c>
    </row>
    <row r="4" spans="1:23" ht="12.75" customHeight="1">
      <c r="A4" s="328"/>
      <c r="B4" s="329"/>
      <c r="C4" s="329"/>
      <c r="D4" s="329"/>
      <c r="E4" s="329"/>
      <c r="F4" s="329"/>
      <c r="G4" s="329"/>
      <c r="H4" s="329"/>
      <c r="I4" s="308" t="s">
        <v>7</v>
      </c>
      <c r="J4" s="301" t="s">
        <v>8</v>
      </c>
      <c r="K4" s="301"/>
      <c r="L4" s="289" t="s">
        <v>79</v>
      </c>
      <c r="M4" s="299"/>
      <c r="N4" s="287"/>
    </row>
    <row r="5" spans="1:23" ht="51" thickBot="1">
      <c r="A5" s="330"/>
      <c r="B5" s="331"/>
      <c r="C5" s="331"/>
      <c r="D5" s="331"/>
      <c r="E5" s="331"/>
      <c r="F5" s="331"/>
      <c r="G5" s="331"/>
      <c r="H5" s="331"/>
      <c r="I5" s="343"/>
      <c r="J5" s="35" t="s">
        <v>7</v>
      </c>
      <c r="K5" s="36" t="s">
        <v>15</v>
      </c>
      <c r="L5" s="290"/>
      <c r="M5" s="324"/>
      <c r="N5" s="326"/>
    </row>
    <row r="6" spans="1:23">
      <c r="A6" s="321" t="s">
        <v>16</v>
      </c>
      <c r="B6" s="322"/>
      <c r="C6" s="322"/>
      <c r="D6" s="322"/>
      <c r="E6" s="322"/>
      <c r="F6" s="322"/>
      <c r="G6" s="322"/>
      <c r="H6" s="323"/>
      <c r="I6" s="48">
        <f t="shared" ref="I6:N6" si="0">SUM(I7+I8+I9)</f>
        <v>3692.4000000000005</v>
      </c>
      <c r="J6" s="48">
        <f t="shared" si="0"/>
        <v>3527.7000000000003</v>
      </c>
      <c r="K6" s="48">
        <f t="shared" si="0"/>
        <v>1958.1</v>
      </c>
      <c r="L6" s="48">
        <f t="shared" si="0"/>
        <v>164.7</v>
      </c>
      <c r="M6" s="48">
        <f t="shared" si="0"/>
        <v>3270.5</v>
      </c>
      <c r="N6" s="62">
        <f t="shared" si="0"/>
        <v>3275.5</v>
      </c>
    </row>
    <row r="7" spans="1:23">
      <c r="A7" s="335" t="s">
        <v>85</v>
      </c>
      <c r="B7" s="336"/>
      <c r="C7" s="336"/>
      <c r="D7" s="336"/>
      <c r="E7" s="336"/>
      <c r="F7" s="336"/>
      <c r="G7" s="336"/>
      <c r="H7" s="337"/>
      <c r="I7" s="49">
        <f>SUM(priemonės!I11+priemonės!I16+priemonės!I20+priemonės!I29+priemonės!I32+priemonės!I41+priemonės!I51+priemonės!I53+priemonės!I58+priemonės!I64+priemonės!I14)</f>
        <v>3557.9000000000005</v>
      </c>
      <c r="J7" s="49">
        <f>SUM(priemonės!J11+priemonės!J16+priemonės!J20+priemonės!J29+priemonės!J32+priemonės!J41+priemonės!J51+priemonės!J53+priemonės!J58+priemonės!J64+priemonės!J14)</f>
        <v>3397.3</v>
      </c>
      <c r="K7" s="49">
        <f>SUM(priemonės!K11+priemonės!K16+priemonės!K20+priemonės!K29+priemonės!K32+priemonės!K41+priemonės!K51+priemonės!K53+priemonės!K58+priemonės!K64+priemonės!K14)</f>
        <v>1914.6</v>
      </c>
      <c r="L7" s="49">
        <f>SUM(priemonės!L11+priemonės!L16+priemonės!L20+priemonės!L29+priemonės!L32+priemonės!L41+priemonės!L51+priemonės!L53+priemonės!L58+priemonės!L64+priemonės!L14)</f>
        <v>160.6</v>
      </c>
      <c r="M7" s="49">
        <f>SUM(priemonės!M11+priemonės!M16+priemonės!M20+priemonės!M29+priemonės!M32+priemonės!M41+priemonės!M51+priemonės!M53+priemonės!M58+priemonės!M64+priemonės!M14)</f>
        <v>3136</v>
      </c>
      <c r="N7" s="49">
        <f>SUM(priemonės!N11+priemonės!N16+priemonės!N20+priemonės!N29+priemonės!N32+priemonės!N41+priemonės!N51+priemonės!N53+priemonės!N58+priemonės!N64+priemonės!N14)</f>
        <v>3141</v>
      </c>
    </row>
    <row r="8" spans="1:23">
      <c r="A8" s="344" t="s">
        <v>86</v>
      </c>
      <c r="B8" s="345"/>
      <c r="C8" s="345"/>
      <c r="D8" s="345"/>
      <c r="E8" s="345"/>
      <c r="F8" s="345"/>
      <c r="G8" s="345"/>
      <c r="H8" s="345"/>
      <c r="I8" s="50">
        <f>SUM(priemonės!I12+priemonės!I17+priemonės!I21+priemonės!I26+priemonės!I30)</f>
        <v>77.5</v>
      </c>
      <c r="J8" s="50">
        <f>SUM(priemonės!J12+priemonės!J17+priemonės!J21+priemonės!J26+priemonės!J30)</f>
        <v>73.400000000000006</v>
      </c>
      <c r="K8" s="50">
        <f>SUM(priemonės!K12+priemonės!K17+priemonės!K21+priemonės!K26+priemonės!K30)</f>
        <v>6.7</v>
      </c>
      <c r="L8" s="50">
        <f>SUM(priemonės!L12+priemonės!L17+priemonės!L21+priemonės!L26+priemonės!L30)</f>
        <v>4.0999999999999996</v>
      </c>
      <c r="M8" s="50">
        <f>SUM(priemonės!M12+priemonės!M17+priemonės!M21+priemonės!M26+priemonės!M30)</f>
        <v>77.5</v>
      </c>
      <c r="N8" s="50">
        <f>SUM(priemonės!N12+priemonės!N17+priemonės!N21+priemonės!N26+priemonės!N30)</f>
        <v>77.5</v>
      </c>
    </row>
    <row r="9" spans="1:23" ht="13.5" thickBot="1">
      <c r="A9" s="346" t="s">
        <v>87</v>
      </c>
      <c r="B9" s="347"/>
      <c r="C9" s="347"/>
      <c r="D9" s="347"/>
      <c r="E9" s="347"/>
      <c r="F9" s="347"/>
      <c r="G9" s="347"/>
      <c r="H9" s="347"/>
      <c r="I9" s="51">
        <f>SUM(priemonės!I25)</f>
        <v>57</v>
      </c>
      <c r="J9" s="51">
        <f>SUM(priemonės!J25)</f>
        <v>57</v>
      </c>
      <c r="K9" s="51">
        <f>SUM(priemonės!K25)</f>
        <v>36.799999999999997</v>
      </c>
      <c r="L9" s="51">
        <f>SUM(priemonės!L25)</f>
        <v>0</v>
      </c>
      <c r="M9" s="51">
        <f>SUM(priemonės!M25)</f>
        <v>57</v>
      </c>
      <c r="N9" s="52">
        <f>SUM(priemonės!N25)</f>
        <v>57</v>
      </c>
    </row>
    <row r="10" spans="1:23" ht="13.5" thickBot="1">
      <c r="A10" s="348" t="s">
        <v>17</v>
      </c>
      <c r="B10" s="349"/>
      <c r="C10" s="349"/>
      <c r="D10" s="349"/>
      <c r="E10" s="349"/>
      <c r="F10" s="349"/>
      <c r="G10" s="349"/>
      <c r="H10" s="349"/>
      <c r="I10" s="53"/>
      <c r="J10" s="53"/>
      <c r="K10" s="53"/>
      <c r="L10" s="53"/>
      <c r="M10" s="53"/>
      <c r="N10" s="54"/>
    </row>
    <row r="11" spans="1:23">
      <c r="A11" s="350"/>
      <c r="B11" s="345"/>
      <c r="C11" s="345"/>
      <c r="D11" s="345"/>
      <c r="E11" s="345"/>
      <c r="F11" s="345"/>
      <c r="G11" s="345"/>
      <c r="H11" s="345"/>
      <c r="I11" s="55"/>
      <c r="J11" s="55"/>
      <c r="K11" s="55"/>
      <c r="L11" s="55"/>
      <c r="M11" s="55"/>
      <c r="N11" s="56"/>
    </row>
    <row r="12" spans="1:23" ht="13.5" thickBot="1">
      <c r="A12" s="338"/>
      <c r="B12" s="339"/>
      <c r="C12" s="339"/>
      <c r="D12" s="339"/>
      <c r="E12" s="339"/>
      <c r="F12" s="339"/>
      <c r="G12" s="339"/>
      <c r="H12" s="339"/>
      <c r="I12" s="57"/>
      <c r="J12" s="57"/>
      <c r="K12" s="57"/>
      <c r="L12" s="57"/>
      <c r="M12" s="57"/>
      <c r="N12" s="58"/>
    </row>
    <row r="13" spans="1:23" ht="13.5" thickBot="1">
      <c r="A13" s="340" t="s">
        <v>18</v>
      </c>
      <c r="B13" s="341"/>
      <c r="C13" s="341"/>
      <c r="D13" s="341"/>
      <c r="E13" s="341"/>
      <c r="F13" s="341"/>
      <c r="G13" s="341"/>
      <c r="H13" s="342"/>
      <c r="I13" s="59">
        <f t="shared" ref="I13:N13" si="1">SUM(I6+I10)</f>
        <v>3692.4000000000005</v>
      </c>
      <c r="J13" s="59">
        <f t="shared" si="1"/>
        <v>3527.7000000000003</v>
      </c>
      <c r="K13" s="59">
        <f t="shared" si="1"/>
        <v>1958.1</v>
      </c>
      <c r="L13" s="59">
        <f t="shared" si="1"/>
        <v>164.7</v>
      </c>
      <c r="M13" s="59">
        <f t="shared" si="1"/>
        <v>3270.5</v>
      </c>
      <c r="N13" s="63">
        <f t="shared" si="1"/>
        <v>3275.5</v>
      </c>
    </row>
  </sheetData>
  <mergeCells count="17">
    <mergeCell ref="A7:H7"/>
    <mergeCell ref="A12:H12"/>
    <mergeCell ref="A13:H13"/>
    <mergeCell ref="I4:I5"/>
    <mergeCell ref="A8:H8"/>
    <mergeCell ref="A9:H9"/>
    <mergeCell ref="A10:H10"/>
    <mergeCell ref="A11:H11"/>
    <mergeCell ref="A2:F2"/>
    <mergeCell ref="A6:H6"/>
    <mergeCell ref="M3:M5"/>
    <mergeCell ref="A1:N1"/>
    <mergeCell ref="N3:N5"/>
    <mergeCell ref="A3:H5"/>
    <mergeCell ref="L4:L5"/>
    <mergeCell ref="I3:L3"/>
    <mergeCell ref="J4:K4"/>
  </mergeCells>
  <phoneticPr fontId="9" type="noConversion"/>
  <pageMargins left="0.78740157480314965" right="0.78740157480314965" top="1.1811023622047245" bottom="0.39370078740157483" header="0.51181102362204722" footer="0.51181102362204722"/>
  <pageSetup paperSize="9" orientation="landscape" r:id="rId1"/>
  <headerFooter alignWithMargins="0">
    <oddHeader xml:space="preserve">&amp;C&amp;"Times New Roman,Paprastas"&amp;12 93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Layout" topLeftCell="A16" zoomScaleNormal="100" workbookViewId="0">
      <selection activeCell="B27" sqref="B27"/>
    </sheetView>
  </sheetViews>
  <sheetFormatPr defaultRowHeight="12.75"/>
  <cols>
    <col min="1" max="1" width="17.7109375" customWidth="1"/>
    <col min="2" max="2" width="72.5703125" customWidth="1"/>
    <col min="3" max="3" width="8.85546875" customWidth="1"/>
    <col min="4" max="4" width="8.42578125" customWidth="1"/>
    <col min="5" max="5" width="8.5703125" customWidth="1"/>
    <col min="6" max="6" width="14.140625" customWidth="1"/>
  </cols>
  <sheetData>
    <row r="1" spans="1:14" ht="15.75">
      <c r="A1" s="353" t="s">
        <v>70</v>
      </c>
      <c r="B1" s="353"/>
      <c r="C1" s="353"/>
      <c r="D1" s="353"/>
      <c r="E1" s="353"/>
      <c r="F1" s="353"/>
      <c r="G1" s="80"/>
      <c r="H1" s="80"/>
      <c r="I1" s="80"/>
      <c r="J1" s="80"/>
      <c r="K1" s="80"/>
      <c r="L1" s="80"/>
      <c r="M1" s="80"/>
      <c r="N1" s="80"/>
    </row>
    <row r="2" spans="1:14" ht="15.75" customHeight="1">
      <c r="A2" s="354" t="s">
        <v>45</v>
      </c>
      <c r="B2" s="354"/>
      <c r="C2" s="354"/>
      <c r="D2" s="354"/>
      <c r="E2" s="354"/>
      <c r="F2" s="354"/>
    </row>
    <row r="3" spans="1:14" ht="15.75">
      <c r="A3" s="15"/>
    </row>
    <row r="4" spans="1:14" ht="42" customHeight="1">
      <c r="A4" s="351" t="s">
        <v>46</v>
      </c>
      <c r="B4" s="359" t="s">
        <v>47</v>
      </c>
      <c r="C4" s="351" t="s">
        <v>48</v>
      </c>
      <c r="D4" s="351"/>
      <c r="E4" s="351"/>
      <c r="F4" s="61" t="s">
        <v>81</v>
      </c>
    </row>
    <row r="5" spans="1:14" ht="15.75">
      <c r="A5" s="352"/>
      <c r="B5" s="360"/>
      <c r="C5" s="16" t="s">
        <v>80</v>
      </c>
      <c r="D5" s="16" t="s">
        <v>97</v>
      </c>
      <c r="E5" s="16" t="s">
        <v>100</v>
      </c>
      <c r="F5" s="60"/>
    </row>
    <row r="6" spans="1:14" ht="50.25" customHeight="1">
      <c r="A6" s="17"/>
      <c r="B6" s="18" t="s">
        <v>95</v>
      </c>
      <c r="C6" s="19"/>
      <c r="D6" s="19"/>
      <c r="E6" s="19"/>
      <c r="F6" s="60"/>
    </row>
    <row r="7" spans="1:14" ht="33.75" customHeight="1">
      <c r="A7" s="17" t="s">
        <v>59</v>
      </c>
      <c r="B7" s="23" t="s">
        <v>73</v>
      </c>
      <c r="C7" s="186">
        <v>1.5</v>
      </c>
      <c r="D7" s="186">
        <v>1.5</v>
      </c>
      <c r="E7" s="186">
        <v>1.5</v>
      </c>
      <c r="F7" s="355" t="s">
        <v>91</v>
      </c>
    </row>
    <row r="8" spans="1:14" ht="15.75" customHeight="1">
      <c r="A8" s="17" t="s">
        <v>60</v>
      </c>
      <c r="B8" s="37" t="s">
        <v>50</v>
      </c>
      <c r="C8" s="20">
        <v>900</v>
      </c>
      <c r="D8" s="20">
        <v>900</v>
      </c>
      <c r="E8" s="20">
        <v>900</v>
      </c>
      <c r="F8" s="356"/>
    </row>
    <row r="9" spans="1:14" ht="31.5" customHeight="1">
      <c r="A9" s="17" t="s">
        <v>61</v>
      </c>
      <c r="B9" s="38" t="s">
        <v>51</v>
      </c>
      <c r="C9" s="20"/>
      <c r="D9" s="20"/>
      <c r="E9" s="20"/>
      <c r="F9" s="356"/>
    </row>
    <row r="10" spans="1:14" ht="16.5" customHeight="1">
      <c r="A10" s="17"/>
      <c r="B10" s="23" t="s">
        <v>98</v>
      </c>
      <c r="C10" s="186">
        <v>15</v>
      </c>
      <c r="D10" s="186">
        <v>15.2</v>
      </c>
      <c r="E10" s="186">
        <v>15.2</v>
      </c>
      <c r="F10" s="356"/>
    </row>
    <row r="11" spans="1:14" ht="16.5" customHeight="1">
      <c r="A11" s="17"/>
      <c r="B11" s="21" t="s">
        <v>99</v>
      </c>
      <c r="C11" s="186">
        <v>23</v>
      </c>
      <c r="D11" s="186">
        <v>23</v>
      </c>
      <c r="E11" s="186">
        <v>23.1</v>
      </c>
      <c r="F11" s="356"/>
    </row>
    <row r="12" spans="1:14" ht="16.5" customHeight="1">
      <c r="A12" s="17" t="s">
        <v>62</v>
      </c>
      <c r="B12" s="21" t="s">
        <v>90</v>
      </c>
      <c r="C12" s="186">
        <v>190.5</v>
      </c>
      <c r="D12" s="186">
        <v>187.5</v>
      </c>
      <c r="E12" s="186">
        <v>186.6</v>
      </c>
      <c r="F12" s="357"/>
    </row>
    <row r="13" spans="1:14" ht="50.25" customHeight="1">
      <c r="A13" s="17"/>
      <c r="B13" s="22" t="s">
        <v>94</v>
      </c>
      <c r="C13" s="107"/>
      <c r="D13" s="107"/>
      <c r="E13" s="107"/>
      <c r="F13" s="60"/>
    </row>
    <row r="14" spans="1:14" ht="19.5" customHeight="1">
      <c r="A14" s="17" t="s">
        <v>63</v>
      </c>
      <c r="B14" s="20" t="s">
        <v>53</v>
      </c>
      <c r="C14" s="137">
        <v>108</v>
      </c>
      <c r="D14" s="138">
        <v>108</v>
      </c>
      <c r="E14" s="138">
        <v>108</v>
      </c>
      <c r="F14" s="355" t="s">
        <v>92</v>
      </c>
    </row>
    <row r="15" spans="1:14" ht="19.5" customHeight="1">
      <c r="A15" s="17" t="s">
        <v>64</v>
      </c>
      <c r="B15" s="20" t="s">
        <v>54</v>
      </c>
      <c r="C15" s="115">
        <v>68</v>
      </c>
      <c r="D15" s="20">
        <v>68</v>
      </c>
      <c r="E15" s="20">
        <v>68</v>
      </c>
      <c r="F15" s="356"/>
    </row>
    <row r="16" spans="1:14" ht="19.5" customHeight="1">
      <c r="A16" s="17" t="s">
        <v>65</v>
      </c>
      <c r="B16" s="20" t="s">
        <v>55</v>
      </c>
      <c r="C16" s="115">
        <v>20.75</v>
      </c>
      <c r="D16" s="20">
        <v>20.75</v>
      </c>
      <c r="E16" s="20">
        <v>20.75</v>
      </c>
      <c r="F16" s="356"/>
    </row>
    <row r="17" spans="1:6" ht="19.5" customHeight="1">
      <c r="A17" s="17" t="s">
        <v>66</v>
      </c>
      <c r="B17" s="20" t="s">
        <v>56</v>
      </c>
      <c r="C17" s="115">
        <v>27.5</v>
      </c>
      <c r="D17" s="20">
        <v>27.5</v>
      </c>
      <c r="E17" s="20">
        <v>27.5</v>
      </c>
      <c r="F17" s="356"/>
    </row>
    <row r="18" spans="1:6" ht="19.5" customHeight="1">
      <c r="A18" s="17" t="s">
        <v>67</v>
      </c>
      <c r="B18" s="20" t="s">
        <v>57</v>
      </c>
      <c r="C18" s="115">
        <v>3.5</v>
      </c>
      <c r="D18" s="20">
        <v>3.5</v>
      </c>
      <c r="E18" s="20">
        <v>3.5</v>
      </c>
      <c r="F18" s="356"/>
    </row>
    <row r="19" spans="1:6" ht="54.75" customHeight="1">
      <c r="A19" s="17"/>
      <c r="B19" s="22" t="s">
        <v>93</v>
      </c>
      <c r="C19" s="106"/>
      <c r="D19" s="106"/>
      <c r="E19" s="106"/>
      <c r="F19" s="357"/>
    </row>
    <row r="20" spans="1:6" ht="19.5" customHeight="1">
      <c r="A20" s="17" t="s">
        <v>68</v>
      </c>
      <c r="B20" s="21" t="s">
        <v>52</v>
      </c>
      <c r="C20" s="20">
        <v>100</v>
      </c>
      <c r="D20" s="20">
        <v>100</v>
      </c>
      <c r="E20" s="20">
        <v>100</v>
      </c>
      <c r="F20" s="355" t="s">
        <v>91</v>
      </c>
    </row>
    <row r="21" spans="1:6" ht="19.5" customHeight="1">
      <c r="A21" s="17" t="s">
        <v>69</v>
      </c>
      <c r="B21" s="20" t="s">
        <v>58</v>
      </c>
      <c r="C21" s="20">
        <v>5</v>
      </c>
      <c r="D21" s="20">
        <v>5</v>
      </c>
      <c r="E21" s="187">
        <v>5</v>
      </c>
      <c r="F21" s="358"/>
    </row>
    <row r="22" spans="1:6" ht="19.5" customHeight="1">
      <c r="F22" s="188"/>
    </row>
  </sheetData>
  <mergeCells count="8">
    <mergeCell ref="F20:F21"/>
    <mergeCell ref="C4:E4"/>
    <mergeCell ref="B4:B5"/>
    <mergeCell ref="A4:A5"/>
    <mergeCell ref="A1:F1"/>
    <mergeCell ref="A2:F2"/>
    <mergeCell ref="F7:F12"/>
    <mergeCell ref="F14:F19"/>
  </mergeCells>
  <phoneticPr fontId="0" type="noConversion"/>
  <pageMargins left="0.78740157480314965" right="0.78740157480314965" top="1.1811023622047245" bottom="0.39370078740157483" header="0.51181102362204722" footer="0.51181102362204722"/>
  <pageSetup paperSize="9" firstPageNumber="90" orientation="landscape" useFirstPageNumber="1" r:id="rId1"/>
  <headerFooter alignWithMargins="0">
    <oddHeader xml:space="preserve">&amp;C&amp;"Times New Roman,Paprastas"&amp;12&amp;P+4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priemonės</vt:lpstr>
      <vt:lpstr>šaltiniai</vt:lpstr>
      <vt:lpstr>vertinimo kriterijai</vt:lpstr>
      <vt:lpstr>priemonės!Spausdinti_pavadinimus</vt:lpstr>
      <vt:lpstr>'vertinimo kriterijai'!Spausdinti_pavadinimus</vt:lpstr>
    </vt:vector>
  </TitlesOfParts>
  <Company>valdyba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Vilija</cp:lastModifiedBy>
  <cp:lastPrinted>2018-01-10T09:12:27Z</cp:lastPrinted>
  <dcterms:created xsi:type="dcterms:W3CDTF">2007-07-27T10:32:34Z</dcterms:created>
  <dcterms:modified xsi:type="dcterms:W3CDTF">2018-01-10T09:13:46Z</dcterms:modified>
</cp:coreProperties>
</file>